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PS 01 - servis" sheetId="2" r:id="rId2"/>
    <sheet name="PS 02 - práce a montáže URS" sheetId="3" r:id="rId3"/>
    <sheet name="VRN - VON" sheetId="4" r:id="rId4"/>
    <sheet name="Pokyny pro vyplnění" sheetId="5" r:id="rId5"/>
  </sheets>
  <definedNames>
    <definedName name="_xlnm.Print_Area" localSheetId="0">'Rekapitulace stavby'!$D$4:$AO$36,'Rekapitulace stavby'!$C$42:$AQ$58</definedName>
    <definedName name="_xlnm.Print_Titles" localSheetId="0">'Rekapitulace stavby'!$52:$52</definedName>
    <definedName name="_xlnm._FilterDatabase" localSheetId="1" hidden="1">'PS 01 - servis'!$C$79:$K$87</definedName>
    <definedName name="_xlnm.Print_Area" localSheetId="1">'PS 01 - servis'!$C$4:$J$39,'PS 01 - servis'!$C$45:$J$61,'PS 01 - servis'!$C$67:$K$87</definedName>
    <definedName name="_xlnm.Print_Titles" localSheetId="1">'PS 01 - servis'!$79:$79</definedName>
    <definedName name="_xlnm._FilterDatabase" localSheetId="2" hidden="1">'PS 02 - práce a montáže URS'!$C$84:$K$240</definedName>
    <definedName name="_xlnm.Print_Area" localSheetId="2">'PS 02 - práce a montáže URS'!$C$4:$J$39,'PS 02 - práce a montáže URS'!$C$45:$J$66,'PS 02 - práce a montáže URS'!$C$72:$K$240</definedName>
    <definedName name="_xlnm.Print_Titles" localSheetId="2">'PS 02 - práce a montáže URS'!$84:$84</definedName>
    <definedName name="_xlnm._FilterDatabase" localSheetId="3" hidden="1">'VRN - VON'!$C$79:$K$84</definedName>
    <definedName name="_xlnm.Print_Area" localSheetId="3">'VRN - VON'!$C$4:$J$39,'VRN - VON'!$C$45:$J$61,'VRN - VON'!$C$67:$K$84</definedName>
    <definedName name="_xlnm.Print_Titles" localSheetId="3">'VRN - VON'!$79:$79</definedName>
    <definedName name="_xlnm.Print_Area" localSheetId="4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4" l="1" r="J37"/>
  <c r="J36"/>
  <c i="1" r="AY57"/>
  <c i="4" r="J35"/>
  <c i="1" r="AX57"/>
  <c i="4" r="BI82"/>
  <c r="BH82"/>
  <c r="BG82"/>
  <c r="BF82"/>
  <c r="T82"/>
  <c r="T81"/>
  <c r="T80"/>
  <c r="R82"/>
  <c r="R81"/>
  <c r="R80"/>
  <c r="P82"/>
  <c r="P81"/>
  <c r="P80"/>
  <c i="1" r="AU57"/>
  <c i="4" r="F74"/>
  <c r="E72"/>
  <c r="F52"/>
  <c r="E50"/>
  <c r="J24"/>
  <c r="E24"/>
  <c r="J77"/>
  <c r="J23"/>
  <c r="J21"/>
  <c r="E21"/>
  <c r="J76"/>
  <c r="J20"/>
  <c r="J18"/>
  <c r="E18"/>
  <c r="F77"/>
  <c r="J17"/>
  <c r="J15"/>
  <c r="E15"/>
  <c r="F76"/>
  <c r="J14"/>
  <c r="J12"/>
  <c r="J74"/>
  <c r="E7"/>
  <c r="E70"/>
  <c i="3" r="R87"/>
  <c r="R86"/>
  <c r="J37"/>
  <c r="J36"/>
  <c i="1" r="AY56"/>
  <c i="3" r="J35"/>
  <c i="1" r="AX56"/>
  <c i="3" r="BI239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2"/>
  <c r="BH232"/>
  <c r="BG232"/>
  <c r="BF232"/>
  <c r="T232"/>
  <c r="R232"/>
  <c r="P232"/>
  <c r="BI229"/>
  <c r="BH229"/>
  <c r="BG229"/>
  <c r="BF229"/>
  <c r="T229"/>
  <c r="R229"/>
  <c r="P229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19"/>
  <c r="BH219"/>
  <c r="BG219"/>
  <c r="BF219"/>
  <c r="T219"/>
  <c r="R219"/>
  <c r="P219"/>
  <c r="BI217"/>
  <c r="BH217"/>
  <c r="BG217"/>
  <c r="BF217"/>
  <c r="T217"/>
  <c r="R217"/>
  <c r="P217"/>
  <c r="BI215"/>
  <c r="BH215"/>
  <c r="BG215"/>
  <c r="BF215"/>
  <c r="T215"/>
  <c r="R215"/>
  <c r="P215"/>
  <c r="BI213"/>
  <c r="BH213"/>
  <c r="BG213"/>
  <c r="BF213"/>
  <c r="T213"/>
  <c r="R213"/>
  <c r="P213"/>
  <c r="BI211"/>
  <c r="BH211"/>
  <c r="BG211"/>
  <c r="BF211"/>
  <c r="T211"/>
  <c r="R211"/>
  <c r="P211"/>
  <c r="BI208"/>
  <c r="BH208"/>
  <c r="BG208"/>
  <c r="BF208"/>
  <c r="T208"/>
  <c r="R208"/>
  <c r="P208"/>
  <c r="BI205"/>
  <c r="BH205"/>
  <c r="BG205"/>
  <c r="BF205"/>
  <c r="T205"/>
  <c r="R205"/>
  <c r="P205"/>
  <c r="BI202"/>
  <c r="BH202"/>
  <c r="BG202"/>
  <c r="BF202"/>
  <c r="T202"/>
  <c r="R202"/>
  <c r="P202"/>
  <c r="BI199"/>
  <c r="BH199"/>
  <c r="BG199"/>
  <c r="BF199"/>
  <c r="T199"/>
  <c r="R199"/>
  <c r="P199"/>
  <c r="BI196"/>
  <c r="BH196"/>
  <c r="BG196"/>
  <c r="BF196"/>
  <c r="T196"/>
  <c r="R196"/>
  <c r="P196"/>
  <c r="BI193"/>
  <c r="BH193"/>
  <c r="BG193"/>
  <c r="BF193"/>
  <c r="T193"/>
  <c r="R193"/>
  <c r="P193"/>
  <c r="BI190"/>
  <c r="BH190"/>
  <c r="BG190"/>
  <c r="BF190"/>
  <c r="T190"/>
  <c r="R190"/>
  <c r="P190"/>
  <c r="BI187"/>
  <c r="BH187"/>
  <c r="BG187"/>
  <c r="BF187"/>
  <c r="T187"/>
  <c r="R187"/>
  <c r="P187"/>
  <c r="BI184"/>
  <c r="BH184"/>
  <c r="BG184"/>
  <c r="BF184"/>
  <c r="T184"/>
  <c r="R184"/>
  <c r="P184"/>
  <c r="BI181"/>
  <c r="BH181"/>
  <c r="BG181"/>
  <c r="BF181"/>
  <c r="T181"/>
  <c r="R181"/>
  <c r="P181"/>
  <c r="BI178"/>
  <c r="BH178"/>
  <c r="BG178"/>
  <c r="BF178"/>
  <c r="T178"/>
  <c r="R178"/>
  <c r="P178"/>
  <c r="BI175"/>
  <c r="BH175"/>
  <c r="BG175"/>
  <c r="BF175"/>
  <c r="T175"/>
  <c r="R175"/>
  <c r="P175"/>
  <c r="BI172"/>
  <c r="BH172"/>
  <c r="BG172"/>
  <c r="BF172"/>
  <c r="T172"/>
  <c r="R172"/>
  <c r="P172"/>
  <c r="BI169"/>
  <c r="BH169"/>
  <c r="BG169"/>
  <c r="BF169"/>
  <c r="T169"/>
  <c r="R169"/>
  <c r="P169"/>
  <c r="BI166"/>
  <c r="BH166"/>
  <c r="BG166"/>
  <c r="BF166"/>
  <c r="T166"/>
  <c r="R166"/>
  <c r="P166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6"/>
  <c r="BH156"/>
  <c r="BG156"/>
  <c r="BF156"/>
  <c r="T156"/>
  <c r="R156"/>
  <c r="P156"/>
  <c r="BI154"/>
  <c r="BH154"/>
  <c r="BG154"/>
  <c r="BF154"/>
  <c r="T154"/>
  <c r="R154"/>
  <c r="P154"/>
  <c r="BI151"/>
  <c r="BH151"/>
  <c r="BG151"/>
  <c r="BF151"/>
  <c r="T151"/>
  <c r="R151"/>
  <c r="P151"/>
  <c r="BI148"/>
  <c r="BH148"/>
  <c r="BG148"/>
  <c r="BF148"/>
  <c r="T148"/>
  <c r="R148"/>
  <c r="P148"/>
  <c r="BI145"/>
  <c r="BH145"/>
  <c r="BG145"/>
  <c r="BF145"/>
  <c r="T145"/>
  <c r="R145"/>
  <c r="P145"/>
  <c r="BI143"/>
  <c r="BH143"/>
  <c r="BG143"/>
  <c r="BF143"/>
  <c r="T143"/>
  <c r="R143"/>
  <c r="P143"/>
  <c r="BI140"/>
  <c r="BH140"/>
  <c r="BG140"/>
  <c r="BF140"/>
  <c r="T140"/>
  <c r="R140"/>
  <c r="P140"/>
  <c r="BI138"/>
  <c r="BH138"/>
  <c r="BG138"/>
  <c r="BF138"/>
  <c r="T138"/>
  <c r="R138"/>
  <c r="P138"/>
  <c r="BI135"/>
  <c r="BH135"/>
  <c r="BG135"/>
  <c r="BF135"/>
  <c r="T135"/>
  <c r="R135"/>
  <c r="P135"/>
  <c r="BI132"/>
  <c r="BH132"/>
  <c r="BG132"/>
  <c r="BF132"/>
  <c r="T132"/>
  <c r="R132"/>
  <c r="P132"/>
  <c r="BI129"/>
  <c r="BH129"/>
  <c r="BG129"/>
  <c r="BF129"/>
  <c r="T129"/>
  <c r="R129"/>
  <c r="P129"/>
  <c r="BI126"/>
  <c r="BH126"/>
  <c r="BG126"/>
  <c r="BF126"/>
  <c r="T126"/>
  <c r="R126"/>
  <c r="P126"/>
  <c r="BI124"/>
  <c r="BH124"/>
  <c r="BG124"/>
  <c r="BF124"/>
  <c r="T124"/>
  <c r="R124"/>
  <c r="P124"/>
  <c r="BI121"/>
  <c r="BH121"/>
  <c r="BG121"/>
  <c r="BF121"/>
  <c r="T121"/>
  <c r="R121"/>
  <c r="P121"/>
  <c r="BI119"/>
  <c r="BH119"/>
  <c r="BG119"/>
  <c r="BF119"/>
  <c r="T119"/>
  <c r="R119"/>
  <c r="P119"/>
  <c r="BI116"/>
  <c r="BH116"/>
  <c r="BG116"/>
  <c r="BF116"/>
  <c r="T116"/>
  <c r="R116"/>
  <c r="P116"/>
  <c r="BI114"/>
  <c r="BH114"/>
  <c r="BG114"/>
  <c r="BF114"/>
  <c r="T114"/>
  <c r="R114"/>
  <c r="P114"/>
  <c r="BI111"/>
  <c r="BH111"/>
  <c r="BG111"/>
  <c r="BF111"/>
  <c r="T111"/>
  <c r="R111"/>
  <c r="P111"/>
  <c r="BI109"/>
  <c r="BH109"/>
  <c r="BG109"/>
  <c r="BF109"/>
  <c r="T109"/>
  <c r="R109"/>
  <c r="P109"/>
  <c r="BI106"/>
  <c r="BH106"/>
  <c r="BG106"/>
  <c r="BF106"/>
  <c r="T106"/>
  <c r="R106"/>
  <c r="P106"/>
  <c r="BI103"/>
  <c r="BH103"/>
  <c r="BG103"/>
  <c r="BF103"/>
  <c r="T103"/>
  <c r="R103"/>
  <c r="P103"/>
  <c r="BI99"/>
  <c r="BH99"/>
  <c r="BG99"/>
  <c r="BF99"/>
  <c r="T99"/>
  <c r="T98"/>
  <c r="R99"/>
  <c r="R98"/>
  <c r="P99"/>
  <c r="P98"/>
  <c r="BI94"/>
  <c r="BH94"/>
  <c r="BG94"/>
  <c r="BF94"/>
  <c r="T94"/>
  <c r="R94"/>
  <c r="P94"/>
  <c r="BI91"/>
  <c r="BH91"/>
  <c r="BG91"/>
  <c r="BF91"/>
  <c r="T91"/>
  <c r="R91"/>
  <c r="P91"/>
  <c r="BI88"/>
  <c r="BH88"/>
  <c r="BG88"/>
  <c r="BF88"/>
  <c r="T88"/>
  <c r="R88"/>
  <c r="P88"/>
  <c r="F79"/>
  <c r="E77"/>
  <c r="F52"/>
  <c r="E50"/>
  <c r="J24"/>
  <c r="E24"/>
  <c r="J82"/>
  <c r="J23"/>
  <c r="J21"/>
  <c r="E21"/>
  <c r="J81"/>
  <c r="J20"/>
  <c r="J18"/>
  <c r="E18"/>
  <c r="F82"/>
  <c r="J17"/>
  <c r="J15"/>
  <c r="E15"/>
  <c r="F81"/>
  <c r="J14"/>
  <c r="J12"/>
  <c r="J79"/>
  <c r="E7"/>
  <c r="E75"/>
  <c i="2" r="J37"/>
  <c r="J36"/>
  <c i="1" r="AY55"/>
  <c i="2" r="J35"/>
  <c i="1" r="AX55"/>
  <c i="2" r="BI85"/>
  <c r="BH85"/>
  <c r="BG85"/>
  <c r="BF85"/>
  <c r="T85"/>
  <c r="R85"/>
  <c r="P85"/>
  <c r="BI82"/>
  <c r="BH82"/>
  <c r="BG82"/>
  <c r="BF82"/>
  <c r="T82"/>
  <c r="R82"/>
  <c r="P82"/>
  <c r="F74"/>
  <c r="E72"/>
  <c r="F52"/>
  <c r="E50"/>
  <c r="J24"/>
  <c r="E24"/>
  <c r="J77"/>
  <c r="J23"/>
  <c r="J21"/>
  <c r="E21"/>
  <c r="J76"/>
  <c r="J20"/>
  <c r="J18"/>
  <c r="E18"/>
  <c r="F77"/>
  <c r="J17"/>
  <c r="J15"/>
  <c r="E15"/>
  <c r="F76"/>
  <c r="J14"/>
  <c r="J12"/>
  <c r="J74"/>
  <c r="E7"/>
  <c r="E48"/>
  <c i="1" r="L50"/>
  <c r="AM50"/>
  <c r="AM49"/>
  <c r="L49"/>
  <c r="AM47"/>
  <c r="L47"/>
  <c r="L45"/>
  <c r="L44"/>
  <c i="2" r="BK85"/>
  <c i="3" r="J239"/>
  <c r="J235"/>
  <c r="J224"/>
  <c r="J211"/>
  <c r="BK196"/>
  <c r="BK181"/>
  <c r="BK166"/>
  <c r="J159"/>
  <c r="BK145"/>
  <c r="J138"/>
  <c r="BK126"/>
  <c r="J119"/>
  <c r="BK106"/>
  <c r="BK91"/>
  <c r="F34"/>
  <c i="4" r="J82"/>
  <c i="3" r="BK232"/>
  <c r="J217"/>
  <c r="BK208"/>
  <c r="BK193"/>
  <c r="BK184"/>
  <c r="BK172"/>
  <c r="BK159"/>
  <c r="BK148"/>
  <c r="BK143"/>
  <c r="BK132"/>
  <c r="BK124"/>
  <c r="J114"/>
  <c r="J103"/>
  <c r="J91"/>
  <c r="J34"/>
  <c r="F35"/>
  <c i="2" r="J82"/>
  <c i="3" r="BK237"/>
  <c r="BK235"/>
  <c r="J226"/>
  <c r="BK222"/>
  <c r="J215"/>
  <c r="BK202"/>
  <c r="BK190"/>
  <c r="J181"/>
  <c r="BK169"/>
  <c r="J163"/>
  <c r="J156"/>
  <c r="J148"/>
  <c r="J140"/>
  <c r="J129"/>
  <c r="J116"/>
  <c r="J109"/>
  <c r="J94"/>
  <c i="4" r="F37"/>
  <c i="1" r="AS54"/>
  <c i="3" r="BK219"/>
  <c r="J213"/>
  <c r="J196"/>
  <c r="J184"/>
  <c r="J172"/>
  <c r="BK161"/>
  <c r="BK151"/>
  <c r="J135"/>
  <c r="J126"/>
  <c r="BK116"/>
  <c r="J99"/>
  <c r="J88"/>
  <c i="4" r="F35"/>
  <c i="3" r="BK226"/>
  <c r="J219"/>
  <c r="J205"/>
  <c r="J187"/>
  <c r="J175"/>
  <c r="BK163"/>
  <c r="J154"/>
  <c r="BK140"/>
  <c r="BK129"/>
  <c r="BK119"/>
  <c r="BK109"/>
  <c i="2" r="J85"/>
  <c i="4" r="BK82"/>
  <c i="3" r="BK239"/>
  <c r="J237"/>
  <c r="BK229"/>
  <c r="J222"/>
  <c r="BK211"/>
  <c r="BK199"/>
  <c r="J190"/>
  <c r="J178"/>
  <c r="J161"/>
  <c r="J151"/>
  <c r="BK138"/>
  <c r="J121"/>
  <c r="J111"/>
  <c r="BK99"/>
  <c r="BK88"/>
  <c r="J106"/>
  <c r="F36"/>
  <c i="4" r="F34"/>
  <c i="3" r="J229"/>
  <c r="BK217"/>
  <c r="J208"/>
  <c r="J199"/>
  <c i="4" r="J34"/>
  <c i="3" r="BK224"/>
  <c r="BK213"/>
  <c r="J202"/>
  <c r="BK187"/>
  <c r="BK175"/>
  <c r="J166"/>
  <c r="BK154"/>
  <c r="J143"/>
  <c r="J132"/>
  <c r="BK121"/>
  <c r="BK111"/>
  <c r="BK103"/>
  <c i="2" r="BK82"/>
  <c i="4" r="F36"/>
  <c i="3" r="J232"/>
  <c r="BK215"/>
  <c r="BK205"/>
  <c r="J193"/>
  <c r="BK178"/>
  <c r="J169"/>
  <c r="BK156"/>
  <c r="J145"/>
  <c r="BK135"/>
  <c r="J124"/>
  <c r="BK114"/>
  <c r="BK94"/>
  <c r="F37"/>
  <c l="1" r="R108"/>
  <c r="P87"/>
  <c r="P86"/>
  <c r="T87"/>
  <c r="T86"/>
  <c r="P108"/>
  <c r="T108"/>
  <c i="2" r="BK81"/>
  <c r="J81"/>
  <c r="J60"/>
  <c r="P81"/>
  <c r="P80"/>
  <c i="1" r="AU55"/>
  <c i="2" r="R81"/>
  <c r="R80"/>
  <c r="T81"/>
  <c r="T80"/>
  <c i="3" r="BK108"/>
  <c r="J108"/>
  <c r="J65"/>
  <c i="2" r="J55"/>
  <c r="J54"/>
  <c i="3" r="BK87"/>
  <c r="J87"/>
  <c r="J61"/>
  <c r="BK102"/>
  <c r="J102"/>
  <c r="J64"/>
  <c r="P102"/>
  <c r="P97"/>
  <c r="P85"/>
  <c i="1" r="AU56"/>
  <c i="3" r="R102"/>
  <c r="R97"/>
  <c r="R85"/>
  <c r="T102"/>
  <c r="T97"/>
  <c r="T85"/>
  <c i="1" r="BB56"/>
  <c r="BD56"/>
  <c i="2" r="F54"/>
  <c r="E70"/>
  <c r="BE82"/>
  <c r="BE85"/>
  <c i="3" r="E48"/>
  <c r="J52"/>
  <c r="F54"/>
  <c r="J54"/>
  <c r="F55"/>
  <c r="J55"/>
  <c r="BE88"/>
  <c r="BE91"/>
  <c r="BE94"/>
  <c r="BE99"/>
  <c r="BE103"/>
  <c r="BE106"/>
  <c r="BE109"/>
  <c r="BE111"/>
  <c r="BE114"/>
  <c r="BE116"/>
  <c r="BE119"/>
  <c r="BE121"/>
  <c r="BE124"/>
  <c r="BE126"/>
  <c r="BE129"/>
  <c r="BE132"/>
  <c r="BE135"/>
  <c r="BE138"/>
  <c r="BE140"/>
  <c r="BE143"/>
  <c r="BE145"/>
  <c r="BE148"/>
  <c r="BE151"/>
  <c r="BE154"/>
  <c r="BE156"/>
  <c r="BE159"/>
  <c r="BE161"/>
  <c r="BE163"/>
  <c r="BE166"/>
  <c r="BE169"/>
  <c r="BE172"/>
  <c r="BE175"/>
  <c r="BE178"/>
  <c r="BE181"/>
  <c r="BE184"/>
  <c r="BE187"/>
  <c r="BE190"/>
  <c r="BE193"/>
  <c r="BE196"/>
  <c r="BE199"/>
  <c r="BE202"/>
  <c r="BE205"/>
  <c r="BE208"/>
  <c r="BE211"/>
  <c r="BE213"/>
  <c r="BE215"/>
  <c r="BE217"/>
  <c r="BE219"/>
  <c r="BE222"/>
  <c r="BE224"/>
  <c r="BE226"/>
  <c r="BE229"/>
  <c r="BE232"/>
  <c r="BE235"/>
  <c r="BE237"/>
  <c r="BE239"/>
  <c i="1" r="BB57"/>
  <c r="BC57"/>
  <c i="2" r="F55"/>
  <c i="1" r="BD57"/>
  <c i="3" r="BK98"/>
  <c r="J98"/>
  <c r="J63"/>
  <c i="4" r="BE82"/>
  <c r="BK81"/>
  <c r="J81"/>
  <c r="J60"/>
  <c i="2" r="J52"/>
  <c i="4" r="E48"/>
  <c r="J52"/>
  <c r="F54"/>
  <c r="J54"/>
  <c r="F55"/>
  <c r="J55"/>
  <c i="1" r="AW57"/>
  <c r="BA57"/>
  <c r="AW56"/>
  <c r="BA56"/>
  <c r="BC56"/>
  <c i="2" r="F35"/>
  <c i="1" r="BB55"/>
  <c i="2" r="F37"/>
  <c i="1" r="BD55"/>
  <c i="2" r="F36"/>
  <c i="1" r="BC55"/>
  <c i="2" r="J34"/>
  <c i="1" r="AW55"/>
  <c i="2" r="F34"/>
  <c i="1" r="BA55"/>
  <c i="4" r="F33"/>
  <c i="1" r="AZ57"/>
  <c i="2" l="1" r="BK80"/>
  <c r="J80"/>
  <c r="J59"/>
  <c i="3" r="BK86"/>
  <c r="BK97"/>
  <c r="J97"/>
  <c r="J62"/>
  <c i="4" r="BK80"/>
  <c r="J80"/>
  <c r="J59"/>
  <c i="1" r="BD54"/>
  <c r="W33"/>
  <c r="AU54"/>
  <c r="BC54"/>
  <c r="W32"/>
  <c r="BA54"/>
  <c r="AW54"/>
  <c r="AK30"/>
  <c i="2" r="J33"/>
  <c i="1" r="AV55"/>
  <c r="AT55"/>
  <c i="3" r="J33"/>
  <c i="1" r="AV56"/>
  <c r="AT56"/>
  <c i="4" r="J33"/>
  <c i="1" r="AV57"/>
  <c r="AT57"/>
  <c i="2" r="F33"/>
  <c i="1" r="AZ55"/>
  <c i="3" r="F33"/>
  <c i="1" r="AZ56"/>
  <c r="BB54"/>
  <c r="AX54"/>
  <c i="3" l="1" r="BK85"/>
  <c r="J85"/>
  <c r="J59"/>
  <c r="J86"/>
  <c r="J60"/>
  <c i="1" r="AZ54"/>
  <c r="W29"/>
  <c i="4" r="J30"/>
  <c i="1" r="AG57"/>
  <c r="AN57"/>
  <c r="W31"/>
  <c i="2" r="J30"/>
  <c i="1" r="AG55"/>
  <c r="AN55"/>
  <c r="W30"/>
  <c r="AY54"/>
  <c i="2" l="1" r="J39"/>
  <c i="4" r="J39"/>
  <c i="1" r="AV54"/>
  <c r="AK29"/>
  <c i="3" r="J30"/>
  <c i="1" r="AG56"/>
  <c r="AN56"/>
  <c i="3" l="1" r="J39"/>
  <c i="1" r="AG54"/>
  <c r="AK26"/>
  <c r="AK35"/>
  <c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<sst xmlns="http://schemas.openxmlformats.org/spreadsheetml/2006/main">
  <si>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</si>
  <si>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</si>
  <si>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</si>
  <si>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</si>
  <si>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</si>
  <si>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{bf50368f-3bce-4508-875a-ae4674dacdd8}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</si>
  <si>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</si>
  <si>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</si>
  <si>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</si>
  <si>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</si>
  <si>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</si>
  <si>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</si>
  <si>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</si>
  <si>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</si>
  <si>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2026_02_05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</si>
  <si>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</si>
  <si>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</si>
  <si>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Oprava klimatizačních jednotek u SPS OŘ HKR</t>
  </si>
  <si>
    <t>KSO:</t>
  </si>
  <si>
    <t/>
  </si>
  <si>
    <t>CC-CZ:</t>
  </si>
  <si>
    <t>Místo:</t>
  </si>
  <si>
    <t xml:space="preserve"> </t>
  </si>
  <si>
    <t>Datum:</t>
  </si>
  <si>
    <t>5. 2. 2026</t>
  </si>
  <si>
    <t>Zadavatel:</t>
  </si>
  <si>
    <t>IČ:</t>
  </si>
  <si>
    <t>DIČ:</t>
  </si>
  <si>
    <t>Účastník: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</si>
  <si>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</si>
  <si>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</si>
  <si>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</si>
  <si>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</si>
  <si>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</si>
  <si>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</si>
  <si>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</si>
  <si>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</si>
  <si>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</si>
  <si>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</si>
  <si>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</si>
  <si>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</si>
  <si>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</si>
  <si>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</si>
  <si>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</si>
  <si>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</si>
  <si>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</si>
  <si>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</si>
  <si>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</si>
  <si>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</si>
  <si>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</si>
  <si>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</si>
  <si>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</si>
  <si>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</si>
  <si>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</si>
  <si>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</si>
  <si>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</si>
  <si>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</si>
  <si>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</si>
  <si>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</si>
  <si>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</si>
  <si>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</si>
  <si>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</si>
  <si>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</si>
  <si>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</si>
  <si>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</si>
  <si>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</si>
  <si>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</si>
  <si>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</si>
  <si>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</si>
  <si>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</si>
  <si>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</si>
  <si>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</si>
  <si>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</si>
  <si>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</si>
  <si>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PS 01</t>
  </si>
  <si>
    <t>servis</t>
  </si>
  <si>
    <t>STA</t>
  </si>
  <si>
    <t>1</t>
  </si>
  <si>
    <t>{bf039a08-e293-4cd0-b1ce-6750250600d5}</t>
  </si>
  <si>
    <t>2</t>
  </si>
  <si>
    <t>PS 02</t>
  </si>
  <si>
    <t>práce a montáže URS</t>
  </si>
  <si>
    <t>{ef901b0c-160c-425f-a408-08201d5b6bae}</t>
  </si>
  <si>
    <t>VRN</t>
  </si>
  <si>
    <t>VON</t>
  </si>
  <si>
    <t>{fc9ce236-f08b-4bd8-a749-1a6a7d579da9}</t>
  </si>
  <si>
    <t>KRYCÍ LIST SOUPISU PRACÍ</t>
  </si>
  <si>
    <t>Objekt:</t>
  </si>
  <si>
    <t>PS 01 - servis</t>
  </si>
  <si>
    <t>REKAPITULACE ČLENĚNÍ SOUPISU PRACÍ</t>
  </si>
  <si>
    <t>Kód dílu - Popis</t>
  </si>
  <si>
    <t>Cena celkem [CZK]</t>
  </si>
  <si>
    <t>-1</t>
  </si>
  <si>
    <t>SERV - Servisní prohlídka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</si>
  <si>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</si>
  <si>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</si>
  <si>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</si>
  <si>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</si>
  <si>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</si>
  <si>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</si>
  <si>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</si>
  <si>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</si>
  <si>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</si>
  <si>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</si>
  <si>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</si>
  <si>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</si>
  <si>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</si>
  <si>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SERV</t>
  </si>
  <si>
    <t>Servisní prohlídka</t>
  </si>
  <si>
    <t>ROZPOCET</t>
  </si>
  <si>
    <t>K</t>
  </si>
  <si>
    <t>1.R</t>
  </si>
  <si>
    <t>Revizní prohlídka - kontrola obvodu chladícího média (množství a těsnost), provedení revize těsnosti dle nařízení Evropského parlamentu a Rady (EU) č. 517/2014., zápis revize na únik chladiva do evidenčních knih zkontrolovaného zařízení</t>
  </si>
  <si>
    <t>kus</t>
  </si>
  <si>
    <t>4</t>
  </si>
  <si>
    <t>1170113390</t>
  </si>
  <si>
    <t>PP</t>
  </si>
  <si>
    <t>P</t>
  </si>
  <si>
    <t>Poznámka k položce:_x000d_
Součástí veškerých prací je:_x000d_
- veškerá doprava a přeprava zhotovitele z místa na místo_x000d_
- celková likvidace odpadu v souladu se zákonem o odpadech</t>
  </si>
  <si>
    <t>7590183010</t>
  </si>
  <si>
    <t>Servisní prohlídka klimatizační jednotky - vizuální kontrola kompletnosti a stavu zařízení, kontrola správnosti funkcí a činnosti chladícího agregátu, vyčištění tepelného výměníku na vnějším agregátu od větších nečistot (listí apod.), vyčištění a dezinfek</t>
  </si>
  <si>
    <t>Sborník UOŽI 01 2026</t>
  </si>
  <si>
    <t>-146750446</t>
  </si>
  <si>
    <t xml:space="preserve">Servisní prohlídka klimatizační jednotky - vizuální kontrola kompletnosti a stavu zařízení, kontrola správnosti funkcí a činnosti chladícího agregátu, vyčištění tepelného výměníku na vnějším agregátu od větších nečistot (listí apod.), vyčištění a dezinfekce vnitřních jednotek, včetně žebrovek a prachových filtrů, vyčištění čerpadel kondenzátu včetně plovákových komor
</t>
  </si>
  <si>
    <t>PS 02 - práce a montáže URS</t>
  </si>
  <si>
    <t>HSV - Práce a dodávky HSV</t>
  </si>
  <si>
    <t xml:space="preserve">    9 - Ostatní konstrukce a práce, bourání</t>
  </si>
  <si>
    <t>PSV - Práce a dodávky PSV</t>
  </si>
  <si>
    <t xml:space="preserve">    741 - Elektroinstalace - silnoproud</t>
  </si>
  <si>
    <t xml:space="preserve">    742 - Elektroinstalace - slaboproud</t>
  </si>
  <si>
    <t xml:space="preserve">    751 - Vzduchotechnika</t>
  </si>
  <si>
    <t>HSV</t>
  </si>
  <si>
    <t>Práce a dodávky HSV</t>
  </si>
  <si>
    <t>9</t>
  </si>
  <si>
    <t>Ostatní konstrukce a práce, bourání</t>
  </si>
  <si>
    <t>945421110</t>
  </si>
  <si>
    <t>Hydraulická zvedací plošina na automobilovém podvozku výška zdvihu do 18 m včetně obsluhy</t>
  </si>
  <si>
    <t>hod</t>
  </si>
  <si>
    <t>CS ÚRS 2026 01</t>
  </si>
  <si>
    <t>-1796787596</t>
  </si>
  <si>
    <t>Hydraulická zvedací plošina včetně obsluhy instalovaná na automobilovém podvozku, výšky zdvihu do 18 m</t>
  </si>
  <si>
    <t>Online PSC</t>
  </si>
  <si>
    <t>https://podminky.urs.cz/item/CS_URS_2026_01/945421110</t>
  </si>
  <si>
    <t>971033141</t>
  </si>
  <si>
    <t>Vybourání otvorů ve zdivu cihelném D do 60 mm na MVC nebo MV tl do 300 mm</t>
  </si>
  <si>
    <t>-1239228841</t>
  </si>
  <si>
    <t>Vybourání otvorů ve zdivu a příčkách z cihel, tvárnic, lehkých betonů z cihel pálených na maltu vápennou nebo vápenocementovou průměru profilu do 60 mm, tl. do 300 mm</t>
  </si>
  <si>
    <t>https://podminky.urs.cz/item/CS_URS_2026_01/971033141</t>
  </si>
  <si>
    <t>3</t>
  </si>
  <si>
    <t>971033151</t>
  </si>
  <si>
    <t>Vybourání otvorů ve zdivu cihelném D do 60 mm na MVC nebo MV tl do 450 mm</t>
  </si>
  <si>
    <t>-423693349</t>
  </si>
  <si>
    <t>Vybourání otvorů ve zdivu a příčkách z cihel, tvárnic, lehkých betonů z cihel pálených na maltu vápennou nebo vápenocementovou průměru profilu do 60 mm, tl. do 450 mm</t>
  </si>
  <si>
    <t>https://podminky.urs.cz/item/CS_URS_2026_01/971033151</t>
  </si>
  <si>
    <t>PSV</t>
  </si>
  <si>
    <t>Práce a dodávky PSV</t>
  </si>
  <si>
    <t>741</t>
  </si>
  <si>
    <t>Elektroinstalace - silnoproud</t>
  </si>
  <si>
    <t>741122016</t>
  </si>
  <si>
    <t>Montáž kabel Cu bez ukončení uložený pod omítku plný kulatý 3x2,5 až 6 mm2 (např. CYKY, CYKFY)</t>
  </si>
  <si>
    <t>m</t>
  </si>
  <si>
    <t>16</t>
  </si>
  <si>
    <t>-1809171700</t>
  </si>
  <si>
    <t>Montáž kabelů měděných bez ukončení uložených pod omítku plných kulatých (např. CYKY, CYKFY), počtu a průřezu žil 3x2,5 až 6 mm2</t>
  </si>
  <si>
    <t>https://podminky.urs.cz/item/CS_URS_2026_01/741122016</t>
  </si>
  <si>
    <t>742</t>
  </si>
  <si>
    <t>Elektroinstalace - slaboproud</t>
  </si>
  <si>
    <t>5</t>
  </si>
  <si>
    <t>742110041</t>
  </si>
  <si>
    <t>Montáž lišt vkládacích pro slaboproud</t>
  </si>
  <si>
    <t>24169705</t>
  </si>
  <si>
    <t>Montáž lišt elektroinstalačních vkládacích</t>
  </si>
  <si>
    <t>https://podminky.urs.cz/item/CS_URS_2026_01/742110041</t>
  </si>
  <si>
    <t>6</t>
  </si>
  <si>
    <t>M</t>
  </si>
  <si>
    <t>34571001</t>
  </si>
  <si>
    <t>lišta elektroinstalační vkládací hranatá PVC 15x10mm</t>
  </si>
  <si>
    <t>32</t>
  </si>
  <si>
    <t>-828810923</t>
  </si>
  <si>
    <t>751</t>
  </si>
  <si>
    <t>Vzduchotechnika</t>
  </si>
  <si>
    <t>56</t>
  </si>
  <si>
    <t>2.R</t>
  </si>
  <si>
    <t>Výměna filtru do vnitřní klimatizační jednotky</t>
  </si>
  <si>
    <t>-63431079</t>
  </si>
  <si>
    <t>8</t>
  </si>
  <si>
    <t>751711111</t>
  </si>
  <si>
    <t>Montáž klimatizační jednotky vnitřní nástěnné o výkonu do 3,5 kW</t>
  </si>
  <si>
    <t>1722264468</t>
  </si>
  <si>
    <t>Montáž klimatizační jednotky vnitřní nástěnné o výkonu (pro objem místnosti) do 3,5 kW (do 35 m3)</t>
  </si>
  <si>
    <t>https://podminky.urs.cz/item/CS_URS_2026_01/751711111</t>
  </si>
  <si>
    <t>42952001</t>
  </si>
  <si>
    <t>jednotka klimatizační nástěnná (vnitřní a venkovní) o výkonu do 3,5kW</t>
  </si>
  <si>
    <t>1513835043</t>
  </si>
  <si>
    <t>11</t>
  </si>
  <si>
    <t>751711112</t>
  </si>
  <si>
    <t>Montáž klimatizační jednotky vnitřní nástěnné o výkonu přes 3,5 do 5 kW</t>
  </si>
  <si>
    <t>-713535298</t>
  </si>
  <si>
    <t>Montáž klimatizační jednotky vnitřní nástěnné o výkonu (pro objem místnosti) přes 3,5 do 5 kW (přes 35 do 50 m3)</t>
  </si>
  <si>
    <t>https://podminky.urs.cz/item/CS_URS_2026_01/751711112</t>
  </si>
  <si>
    <t>42952002</t>
  </si>
  <si>
    <t>jednotka klimatizační nástěnná (vnitřní a venkovní) o výkonu do 5,0kW</t>
  </si>
  <si>
    <t>1028189987</t>
  </si>
  <si>
    <t>14</t>
  </si>
  <si>
    <t>751711113</t>
  </si>
  <si>
    <t>Montáž klimatizační jednotky vnitřní nástěnné o výkonu přes 5 do 6,5 kW</t>
  </si>
  <si>
    <t>1054503119</t>
  </si>
  <si>
    <t>Montáž klimatizační jednotky vnitřní nástěnné o výkonu (pro objem místnosti) přes 5 do 6,5 kW (přes 50 do 65 m3)</t>
  </si>
  <si>
    <t>https://podminky.urs.cz/item/CS_URS_2026_01/751711113</t>
  </si>
  <si>
    <t>15</t>
  </si>
  <si>
    <t>42952003</t>
  </si>
  <si>
    <t>jednotka klimatizační nástěnná (vnitřní a venkovní) o výkonu do 6,6kW</t>
  </si>
  <si>
    <t>1642481640</t>
  </si>
  <si>
    <t>7</t>
  </si>
  <si>
    <t>751711811</t>
  </si>
  <si>
    <t>Demontáž klimatizační jednotky vnitřní nástěnné o výkonu do 3,5 kW</t>
  </si>
  <si>
    <t>-1886209397</t>
  </si>
  <si>
    <t>Demontáž klimatizační jednotky vnitřní nástěnné o výkonu (pro objem místnosti) do 3,5 kW (do 35 m3)</t>
  </si>
  <si>
    <t>https://podminky.urs.cz/item/CS_URS_2026_01/751711811</t>
  </si>
  <si>
    <t>10</t>
  </si>
  <si>
    <t>751711812</t>
  </si>
  <si>
    <t>Demontáž klimatizační jednotky vnitřní nástěnné o výkonu přes 3,5 do 5 kW</t>
  </si>
  <si>
    <t>-984811743</t>
  </si>
  <si>
    <t>Demontáž klimatizační jednotky vnitřní nástěnné o výkonu (pro objem místnosti) přes 3,5 do 5 kW (přes 35 do 50 m3)</t>
  </si>
  <si>
    <t>https://podminky.urs.cz/item/CS_URS_2026_01/751711812</t>
  </si>
  <si>
    <t>13</t>
  </si>
  <si>
    <t>751711813</t>
  </si>
  <si>
    <t>Demontáž klimatizační jednotky vnitřní nástěnné o výkonu přes 5 do 6,5 kW</t>
  </si>
  <si>
    <t>-269176288</t>
  </si>
  <si>
    <t>Demontáž klimatizační jednotky vnitřní nástěnné o výkonu (pro objem místnosti) přes 5 do 6,5 kW (přes 50 do 65 m3)</t>
  </si>
  <si>
    <t>https://podminky.urs.cz/item/CS_URS_2026_01/751711813</t>
  </si>
  <si>
    <t>17</t>
  </si>
  <si>
    <t>751721111</t>
  </si>
  <si>
    <t>Montáž klimatizační jednotky venkovní s jednofázovým napájením do 2 vnitřních jednotek</t>
  </si>
  <si>
    <t>463397070</t>
  </si>
  <si>
    <t>Montáž klimatizační jednotky venkovní jednofázové napájení do 2 vnitřních jednotek</t>
  </si>
  <si>
    <t>https://podminky.urs.cz/item/CS_URS_2026_01/751721111</t>
  </si>
  <si>
    <t>18</t>
  </si>
  <si>
    <t>42952015</t>
  </si>
  <si>
    <t>jednotka klimatizační venkovní jednofázové napájení do 2 vnitřních jednotek o výkonu do 5,5kW</t>
  </si>
  <si>
    <t>-341761439</t>
  </si>
  <si>
    <t>20</t>
  </si>
  <si>
    <t>751721112</t>
  </si>
  <si>
    <t>Montáž klimatizační jednotky venkovní s jednofázovým napájením do 3 vnitřních jednotek</t>
  </si>
  <si>
    <t>1018505748</t>
  </si>
  <si>
    <t>Montáž klimatizační jednotky venkovní jednofázové napájení do 3 vnitřních jednotek</t>
  </si>
  <si>
    <t>https://podminky.urs.cz/item/CS_URS_2026_01/751721112</t>
  </si>
  <si>
    <t>42952016</t>
  </si>
  <si>
    <t>jednotka klimatizační venkovní jednofázové napájení do 3 vnitřních jednotek o výkonu do 6,5kW</t>
  </si>
  <si>
    <t>-1838498426</t>
  </si>
  <si>
    <t>751721811</t>
  </si>
  <si>
    <t>Demontáž klimatizační jednotky venkovní s jednofázovým napájením do 2 vnitřních jednotek</t>
  </si>
  <si>
    <t>1926113663</t>
  </si>
  <si>
    <t>Demontáž klimatizační jednotky venkovní jednofázové napájení do 2 vnitřních jednotek</t>
  </si>
  <si>
    <t>https://podminky.urs.cz/item/CS_URS_2026_01/751721811</t>
  </si>
  <si>
    <t>19</t>
  </si>
  <si>
    <t>751721812</t>
  </si>
  <si>
    <t>Demontáž klimatizační jednotky venkovní s jednofázovým napájením do 3 vnitřních jednotek</t>
  </si>
  <si>
    <t>798232897</t>
  </si>
  <si>
    <t>Demontáž klimatizační jednotky venkovní jednofázové napájení do 3 vnitřních jednotek</t>
  </si>
  <si>
    <t>https://podminky.urs.cz/item/CS_URS_2026_01/751721812</t>
  </si>
  <si>
    <t>23</t>
  </si>
  <si>
    <t>751791122</t>
  </si>
  <si>
    <t>Montáž dvojice napojovacího měděného potrubí předizolovaného 6-12 (1/4" x 1/2")</t>
  </si>
  <si>
    <t>1502103518</t>
  </si>
  <si>
    <t>Montáž napojovacího potrubí měděného předizolované dvojice, D mm (") 6-12 (1/4"-1/2")</t>
  </si>
  <si>
    <t>https://podminky.urs.cz/item/CS_URS_2026_01/751791122</t>
  </si>
  <si>
    <t>24</t>
  </si>
  <si>
    <t>42981914</t>
  </si>
  <si>
    <t>trubka dvojitě předizolovaná Cu 1/4" -1/2" (6-12 mm), stěna tl 0,8/0,8mm, izolace 9 mm</t>
  </si>
  <si>
    <t>1811385310</t>
  </si>
  <si>
    <t>26</t>
  </si>
  <si>
    <t>751791123</t>
  </si>
  <si>
    <t>Montáž dvojice napojovacího měděného potrubí předizolovaného 10-16 (3/8" x 5/8")</t>
  </si>
  <si>
    <t>1275722712</t>
  </si>
  <si>
    <t>Montáž napojovacího potrubí měděného předizolované dvojice, D mm (") 10-16 (3/8"-5/8")</t>
  </si>
  <si>
    <t>https://podminky.urs.cz/item/CS_URS_2026_01/751791123</t>
  </si>
  <si>
    <t>27</t>
  </si>
  <si>
    <t>42981915</t>
  </si>
  <si>
    <t>trubka dvojitě předizolovaná Cu 3/8" -5/8" (10-16 mm), stěna tl 0,8/1,0mm, izolace 9 mm</t>
  </si>
  <si>
    <t>2123968484</t>
  </si>
  <si>
    <t>28</t>
  </si>
  <si>
    <t>42975406</t>
  </si>
  <si>
    <t>lišta krycí pro vedení potrubí klimatizace plastová, 110x75mm</t>
  </si>
  <si>
    <t>-553236093</t>
  </si>
  <si>
    <t>29</t>
  </si>
  <si>
    <t>751791151</t>
  </si>
  <si>
    <t>Tvarování napojovacího měděného potrubí 6 x 1</t>
  </si>
  <si>
    <t>1400872569</t>
  </si>
  <si>
    <t>Montáž napojovacího potrubí měděného tvarování potrubí, D x tl. stěny 6 x 1</t>
  </si>
  <si>
    <t>https://podminky.urs.cz/item/CS_URS_2026_01/751791151</t>
  </si>
  <si>
    <t>30</t>
  </si>
  <si>
    <t>751791153</t>
  </si>
  <si>
    <t>Tvarování napojovacího měděného potrubí 10 x 1</t>
  </si>
  <si>
    <t>-258577019</t>
  </si>
  <si>
    <t>Montáž napojovacího potrubí měděného tvarování potrubí, D x tl. stěny 10 x 1</t>
  </si>
  <si>
    <t>https://podminky.urs.cz/item/CS_URS_2026_01/751791153</t>
  </si>
  <si>
    <t>31</t>
  </si>
  <si>
    <t>751791154</t>
  </si>
  <si>
    <t>Tvarování napojovacího měděného potrubí 12 x 1</t>
  </si>
  <si>
    <t>-972252860</t>
  </si>
  <si>
    <t>Montáž napojovacího potrubí měděného tvarování potrubí, D x tl. stěny 12 x 1</t>
  </si>
  <si>
    <t>https://podminky.urs.cz/item/CS_URS_2026_01/751791154</t>
  </si>
  <si>
    <t>751791155</t>
  </si>
  <si>
    <t>Tvarování napojovacího měděného potrubí 16 x 1</t>
  </si>
  <si>
    <t>575646572</t>
  </si>
  <si>
    <t>Montáž napojovacího potrubí měděného tvarování potrubí, D x tl. stěny 16 x 1</t>
  </si>
  <si>
    <t>https://podminky.urs.cz/item/CS_URS_2026_01/751791155</t>
  </si>
  <si>
    <t>33</t>
  </si>
  <si>
    <t>751791182</t>
  </si>
  <si>
    <t>Montáž krycích lišt měděného potrubí šířky přes 70 mm</t>
  </si>
  <si>
    <t>999752377</t>
  </si>
  <si>
    <t>Montáž napojovacího potrubí měděného krycích lišt šířky přes 70 mm</t>
  </si>
  <si>
    <t>https://podminky.urs.cz/item/CS_URS_2026_01/751791182</t>
  </si>
  <si>
    <t>34</t>
  </si>
  <si>
    <t>751791183</t>
  </si>
  <si>
    <t>Montáž tvarovek krycích lišt měděného potrubí šířky do 70 mm</t>
  </si>
  <si>
    <t>1084303802</t>
  </si>
  <si>
    <t>Montáž napojovacího potrubí měděného tvarovek krycích lišt šířky do 70 mm</t>
  </si>
  <si>
    <t>https://podminky.urs.cz/item/CS_URS_2026_01/751791183</t>
  </si>
  <si>
    <t>35</t>
  </si>
  <si>
    <t>751791301</t>
  </si>
  <si>
    <t>Zkouška těsnosti potrubí</t>
  </si>
  <si>
    <t>-359072548</t>
  </si>
  <si>
    <t>Montáž napojovacího potrubí měděného zkouška těsnosti potrubí</t>
  </si>
  <si>
    <t>https://podminky.urs.cz/item/CS_URS_2026_01/751791301</t>
  </si>
  <si>
    <t>36</t>
  </si>
  <si>
    <t>751791401</t>
  </si>
  <si>
    <t>Vakuování potrubí</t>
  </si>
  <si>
    <t>-413840041</t>
  </si>
  <si>
    <t>Montáž napojovacího potrubí měděného vakuování potrubí</t>
  </si>
  <si>
    <t>https://podminky.urs.cz/item/CS_URS_2026_01/751791401</t>
  </si>
  <si>
    <t>22</t>
  </si>
  <si>
    <t>751791822</t>
  </si>
  <si>
    <t>Demontáž dvojice napojovacího měděného potrubí předizolovaného 6-12 (1/4" x 1/2")</t>
  </si>
  <si>
    <t>-1060464304</t>
  </si>
  <si>
    <t>Demontáž napojovacího potrubí měděného předizolované dvojice, D mm (") 6-12 (1/4"-1/2")</t>
  </si>
  <si>
    <t>https://podminky.urs.cz/item/CS_URS_2026_01/751791822</t>
  </si>
  <si>
    <t>25</t>
  </si>
  <si>
    <t>751791823</t>
  </si>
  <si>
    <t>Demontáž dvojice napojovacího měděného potrubí předizolovaného 10-16 (3/8" x 5/8")</t>
  </si>
  <si>
    <t>-1391950738</t>
  </si>
  <si>
    <t>Demontáž napojovacího potrubí měděného předizolované dvojice, D mm (") 10-16 (3/8"-5/8")</t>
  </si>
  <si>
    <t>https://podminky.urs.cz/item/CS_URS_2026_01/751791823</t>
  </si>
  <si>
    <t>37</t>
  </si>
  <si>
    <t>751791881</t>
  </si>
  <si>
    <t>Demontáž krycích lišt šířky do 70 mm</t>
  </si>
  <si>
    <t>-881282125</t>
  </si>
  <si>
    <t>Demontáž napojovacího potrubí měděného krycích lišt šířky do 70 mm</t>
  </si>
  <si>
    <t>https://podminky.urs.cz/item/CS_URS_2026_01/751791881</t>
  </si>
  <si>
    <t>38</t>
  </si>
  <si>
    <t>751791882</t>
  </si>
  <si>
    <t>Demontáž krycích lišt šířky přes 70 mm</t>
  </si>
  <si>
    <t>1293717178</t>
  </si>
  <si>
    <t>Demontáž napojovacího potrubí měděného krycích lišt šířky přes 70 mm</t>
  </si>
  <si>
    <t>https://podminky.urs.cz/item/CS_URS_2026_01/751791882</t>
  </si>
  <si>
    <t>39</t>
  </si>
  <si>
    <t>751791883</t>
  </si>
  <si>
    <t>Demontáž tvarovek krycích lišt šířky do 70 mm</t>
  </si>
  <si>
    <t>1805916103</t>
  </si>
  <si>
    <t>Demontáž napojovacího potrubí měděného tvarovek krycích lišt šířky do 70 mm</t>
  </si>
  <si>
    <t>https://podminky.urs.cz/item/CS_URS_2026_01/751791883</t>
  </si>
  <si>
    <t>40</t>
  </si>
  <si>
    <t>751791884</t>
  </si>
  <si>
    <t>Demontáž tvarovek krycích lišt šířky přes 70 mm</t>
  </si>
  <si>
    <t>-1277762989</t>
  </si>
  <si>
    <t>Demontáž napojovacího potrubí měděného tvarovek krycích lišt šířky přes 70 mm</t>
  </si>
  <si>
    <t>https://podminky.urs.cz/item/CS_URS_2026_01/751791884</t>
  </si>
  <si>
    <t>41</t>
  </si>
  <si>
    <t>751792004</t>
  </si>
  <si>
    <t>Montáž konzol (2 ks) pro uložení klimatizační jednotky na stěnu</t>
  </si>
  <si>
    <t>1567280712</t>
  </si>
  <si>
    <t>Montáž ostatních zařízení uložení pro klimatizační jednotky na stěnu konzol (2 ks)</t>
  </si>
  <si>
    <t>https://podminky.urs.cz/item/CS_URS_2026_01/751792004</t>
  </si>
  <si>
    <t>46</t>
  </si>
  <si>
    <t>751792007</t>
  </si>
  <si>
    <t>Montáž sifonu pro odvod kondenzátu klimatizace</t>
  </si>
  <si>
    <t>-201050041</t>
  </si>
  <si>
    <t>Montáž ostatních zařízení pro odvod kondenzátu klimatizace sifonu</t>
  </si>
  <si>
    <t>https://podminky.urs.cz/item/CS_URS_2026_01/751792007</t>
  </si>
  <si>
    <t>47</t>
  </si>
  <si>
    <t>48481003</t>
  </si>
  <si>
    <t>sifon pro odvod kondenzátu</t>
  </si>
  <si>
    <t>1596643130</t>
  </si>
  <si>
    <t>48</t>
  </si>
  <si>
    <t>48481002</t>
  </si>
  <si>
    <t>přečerpávač kondenzátu</t>
  </si>
  <si>
    <t>188037408</t>
  </si>
  <si>
    <t>50</t>
  </si>
  <si>
    <t>751792008</t>
  </si>
  <si>
    <t>Montáž ostatních zařízení pro odvod kondenzátu klimatizace hadice</t>
  </si>
  <si>
    <t>1750487152</t>
  </si>
  <si>
    <t>51</t>
  </si>
  <si>
    <t>48481004</t>
  </si>
  <si>
    <t>hadice pro odvod kondenzátu</t>
  </si>
  <si>
    <t>1390538917</t>
  </si>
  <si>
    <t>42</t>
  </si>
  <si>
    <t>751792804</t>
  </si>
  <si>
    <t>Demontáž konzol (2 ks) pro uložení klimatizační jednotky na stěnu</t>
  </si>
  <si>
    <t>375829287</t>
  </si>
  <si>
    <t>Demontáž ostatních zařízení uložení klimatizační jednotky na stěnu konzol (2 ks)</t>
  </si>
  <si>
    <t>https://podminky.urs.cz/item/CS_URS_2026_01/751792804</t>
  </si>
  <si>
    <t>43</t>
  </si>
  <si>
    <t>42975419</t>
  </si>
  <si>
    <t>roh vnitřní krycí lišty pro vedení potrubí klimatizace plastový, šířka 70mm</t>
  </si>
  <si>
    <t>-49111299</t>
  </si>
  <si>
    <t>44</t>
  </si>
  <si>
    <t>42990011</t>
  </si>
  <si>
    <t>trn podstavný plastový pod klimatizační jednotku, výška 95mm</t>
  </si>
  <si>
    <t>sada</t>
  </si>
  <si>
    <t>-811490801</t>
  </si>
  <si>
    <t>45</t>
  </si>
  <si>
    <t>751792807</t>
  </si>
  <si>
    <t>Demontáž sifonu pro odvod kondenzátu klimatizace</t>
  </si>
  <si>
    <t>1116603211</t>
  </si>
  <si>
    <t>Demontáž ostatních zařízení pro odvod kondenzátu klimatizace sifonu</t>
  </si>
  <si>
    <t>https://podminky.urs.cz/item/CS_URS_2026_01/751792807</t>
  </si>
  <si>
    <t>49</t>
  </si>
  <si>
    <t>751792808</t>
  </si>
  <si>
    <t>Demontáž hadice pro odvod kondenzátu klimatizace</t>
  </si>
  <si>
    <t>771244993</t>
  </si>
  <si>
    <t>Demontáž ostatních zařízení pro odvod kondenzátu klimatizace hadice</t>
  </si>
  <si>
    <t>https://podminky.urs.cz/item/CS_URS_2026_01/751792808</t>
  </si>
  <si>
    <t>52</t>
  </si>
  <si>
    <t>751793001</t>
  </si>
  <si>
    <t>Doplnění chladiva do systému</t>
  </si>
  <si>
    <t>kg</t>
  </si>
  <si>
    <t>780783473</t>
  </si>
  <si>
    <t>https://podminky.urs.cz/item/CS_URS_2026_01/751793001</t>
  </si>
  <si>
    <t>53</t>
  </si>
  <si>
    <t>10892000</t>
  </si>
  <si>
    <t>chladivo R407C 50kg</t>
  </si>
  <si>
    <t>-858132668</t>
  </si>
  <si>
    <t>54</t>
  </si>
  <si>
    <t>10892003</t>
  </si>
  <si>
    <t>chladivo R410A 10kg</t>
  </si>
  <si>
    <t>-1223779197</t>
  </si>
  <si>
    <t>55</t>
  </si>
  <si>
    <t>10892004</t>
  </si>
  <si>
    <t>chladivo R32 9kg</t>
  </si>
  <si>
    <t>984514050</t>
  </si>
  <si>
    <t>VRN - VON</t>
  </si>
  <si>
    <t>HZS - Hodinové zúčtovací sazby</t>
  </si>
  <si>
    <t>HZS</t>
  </si>
  <si>
    <t>Hodinové zúčtovací sazby</t>
  </si>
  <si>
    <t>HZS4232</t>
  </si>
  <si>
    <t>Hodinová zúčtovací sazba technik odborný</t>
  </si>
  <si>
    <t>262144</t>
  </si>
  <si>
    <t>1320227636</t>
  </si>
  <si>
    <t>Hodinové zúčtovací sazby ostatních profesí revizní a kontrolní činnost technik odborný</t>
  </si>
  <si>
    <t>https://podminky.urs.cz/item/CS_URS_2026_01/HZS4232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</si>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</sst>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10"/>
      <color rgb="FF003366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32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5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6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8" fillId="0" borderId="15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18" fillId="0" borderId="15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19" fillId="4" borderId="8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right" vertical="center"/>
    </xf>
    <xf numFmtId="0" fontId="19" fillId="4" borderId="9" xfId="0" applyFont="1" applyFill="1" applyBorder="1" applyAlignment="1" applyProtection="1">
      <alignment horizontal="center" vertical="center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20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7" fillId="0" borderId="15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6" fillId="0" borderId="15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166" fontId="26" fillId="0" borderId="21" xfId="0" applyNumberFormat="1" applyFont="1" applyBorder="1" applyAlignment="1" applyProtection="1">
      <alignment vertical="center"/>
    </xf>
    <xf numFmtId="4" fontId="26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29" fillId="0" borderId="13" xfId="0" applyNumberFormat="1" applyFont="1" applyBorder="1" applyAlignment="1" applyProtection="1"/>
    <xf numFmtId="166" fontId="29" fillId="0" borderId="14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7" fillId="0" borderId="4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4" xfId="0" applyFont="1" applyBorder="1" applyAlignment="1"/>
    <xf numFmtId="0" fontId="7" fillId="0" borderId="15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6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19" fillId="0" borderId="23" xfId="0" applyFont="1" applyBorder="1" applyAlignment="1" applyProtection="1">
      <alignment horizontal="center" vertical="center"/>
    </xf>
    <xf numFmtId="49" fontId="19" fillId="0" borderId="23" xfId="0" applyNumberFormat="1" applyFont="1" applyBorder="1" applyAlignment="1" applyProtection="1">
      <alignment horizontal="left" vertical="center" wrapText="1"/>
    </xf>
    <xf numFmtId="0" fontId="19" fillId="0" borderId="23" xfId="0" applyFont="1" applyBorder="1" applyAlignment="1" applyProtection="1">
      <alignment horizontal="left" vertical="center" wrapText="1"/>
    </xf>
    <xf numFmtId="0" fontId="19" fillId="0" borderId="23" xfId="0" applyFont="1" applyBorder="1" applyAlignment="1" applyProtection="1">
      <alignment horizontal="center" vertical="center" wrapText="1"/>
    </xf>
    <xf numFmtId="167" fontId="19" fillId="0" borderId="23" xfId="0" applyNumberFormat="1" applyFont="1" applyBorder="1" applyAlignment="1" applyProtection="1">
      <alignment vertical="center"/>
    </xf>
    <xf numFmtId="4" fontId="19" fillId="2" borderId="23" xfId="0" applyNumberFormat="1" applyFont="1" applyFill="1" applyBorder="1" applyAlignment="1" applyProtection="1">
      <alignment vertical="center"/>
      <protection locked="0"/>
    </xf>
    <xf numFmtId="4" fontId="19" fillId="0" borderId="23" xfId="0" applyNumberFormat="1" applyFont="1" applyBorder="1" applyAlignment="1" applyProtection="1">
      <alignment vertical="center"/>
    </xf>
    <xf numFmtId="0" fontId="20" fillId="2" borderId="15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6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0" xfId="0" applyFont="1" applyAlignment="1" applyProtection="1">
      <alignment horizontal="left" vertical="center"/>
    </xf>
    <xf numFmtId="0" fontId="32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3" fillId="0" borderId="0" xfId="0" applyFont="1" applyAlignment="1" applyProtection="1">
      <alignment vertical="center" wrapText="1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8" fillId="0" borderId="4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21" xfId="0" applyFont="1" applyBorder="1" applyAlignment="1" applyProtection="1">
      <alignment horizontal="left" vertical="center"/>
    </xf>
    <xf numFmtId="0" fontId="8" fillId="0" borderId="21" xfId="0" applyFont="1" applyBorder="1" applyAlignment="1" applyProtection="1">
      <alignment vertical="center"/>
    </xf>
    <xf numFmtId="4" fontId="8" fillId="0" borderId="21" xfId="0" applyNumberFormat="1" applyFont="1" applyBorder="1" applyAlignment="1" applyProtection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Alignment="1" applyProtection="1">
      <alignment horizontal="left"/>
    </xf>
    <xf numFmtId="4" fontId="8" fillId="0" borderId="0" xfId="0" applyNumberFormat="1" applyFont="1" applyAlignment="1" applyProtection="1"/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36" fillId="0" borderId="23" xfId="0" applyFont="1" applyBorder="1" applyAlignment="1" applyProtection="1">
      <alignment horizontal="center" vertical="center"/>
    </xf>
    <xf numFmtId="49" fontId="36" fillId="0" borderId="23" xfId="0" applyNumberFormat="1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center" vertical="center" wrapText="1"/>
    </xf>
    <xf numFmtId="167" fontId="36" fillId="0" borderId="23" xfId="0" applyNumberFormat="1" applyFont="1" applyBorder="1" applyAlignment="1" applyProtection="1">
      <alignment vertical="center"/>
    </xf>
    <xf numFmtId="4" fontId="36" fillId="2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 applyProtection="1">
      <alignment vertical="center"/>
    </xf>
    <xf numFmtId="0" fontId="37" fillId="0" borderId="4" xfId="0" applyFont="1" applyBorder="1" applyAlignment="1">
      <alignment vertical="center"/>
    </xf>
    <xf numFmtId="0" fontId="36" fillId="2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40" fillId="0" borderId="29" xfId="0" applyFont="1" applyBorder="1" applyAlignment="1">
      <alignment horizontal="left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horizontal="left" vertical="center" wrapText="1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1" xfId="0" applyFont="1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47" fillId="0" borderId="27" xfId="0" applyFont="1" applyBorder="1" applyAlignment="1" applyProtection="1">
      <alignment horizontal="left" vertical="center"/>
    </xf>
    <xf numFmtId="0" fontId="48" fillId="0" borderId="1" xfId="0" applyFont="1" applyBorder="1" applyAlignment="1" applyProtection="1">
      <alignment vertical="top"/>
    </xf>
    <xf numFmtId="0" fontId="48" fillId="0" borderId="1" xfId="0" applyFont="1" applyBorder="1" applyAlignment="1" applyProtection="1">
      <alignment horizontal="left" vertical="center"/>
    </xf>
    <xf numFmtId="0" fontId="48" fillId="0" borderId="1" xfId="0" applyFont="1" applyBorder="1" applyAlignment="1" applyProtection="1">
      <alignment horizontal="center" vertical="center"/>
    </xf>
    <xf numFmtId="49" fontId="48" fillId="0" borderId="1" xfId="0" applyNumberFormat="1" applyFont="1" applyBorder="1" applyAlignment="1" applyProtection="1">
      <alignment horizontal="left" vertical="center"/>
    </xf>
    <xf numFmtId="0" fontId="47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4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945421110" TargetMode="External" /><Relationship Id="rId2" Type="http://schemas.openxmlformats.org/officeDocument/2006/relationships/hyperlink" Target="https://podminky.urs.cz/item/CS_URS_2026_01/971033141" TargetMode="External" /><Relationship Id="rId3" Type="http://schemas.openxmlformats.org/officeDocument/2006/relationships/hyperlink" Target="https://podminky.urs.cz/item/CS_URS_2026_01/971033151" TargetMode="External" /><Relationship Id="rId4" Type="http://schemas.openxmlformats.org/officeDocument/2006/relationships/hyperlink" Target="https://podminky.urs.cz/item/CS_URS_2026_01/741122016" TargetMode="External" /><Relationship Id="rId5" Type="http://schemas.openxmlformats.org/officeDocument/2006/relationships/hyperlink" Target="https://podminky.urs.cz/item/CS_URS_2026_01/742110041" TargetMode="External" /><Relationship Id="rId6" Type="http://schemas.openxmlformats.org/officeDocument/2006/relationships/hyperlink" Target="https://podminky.urs.cz/item/CS_URS_2026_01/751711111" TargetMode="External" /><Relationship Id="rId7" Type="http://schemas.openxmlformats.org/officeDocument/2006/relationships/hyperlink" Target="https://podminky.urs.cz/item/CS_URS_2026_01/751711112" TargetMode="External" /><Relationship Id="rId8" Type="http://schemas.openxmlformats.org/officeDocument/2006/relationships/hyperlink" Target="https://podminky.urs.cz/item/CS_URS_2026_01/751711113" TargetMode="External" /><Relationship Id="rId9" Type="http://schemas.openxmlformats.org/officeDocument/2006/relationships/hyperlink" Target="https://podminky.urs.cz/item/CS_URS_2026_01/751711811" TargetMode="External" /><Relationship Id="rId10" Type="http://schemas.openxmlformats.org/officeDocument/2006/relationships/hyperlink" Target="https://podminky.urs.cz/item/CS_URS_2026_01/751711812" TargetMode="External" /><Relationship Id="rId11" Type="http://schemas.openxmlformats.org/officeDocument/2006/relationships/hyperlink" Target="https://podminky.urs.cz/item/CS_URS_2026_01/751711813" TargetMode="External" /><Relationship Id="rId12" Type="http://schemas.openxmlformats.org/officeDocument/2006/relationships/hyperlink" Target="https://podminky.urs.cz/item/CS_URS_2026_01/751721111" TargetMode="External" /><Relationship Id="rId13" Type="http://schemas.openxmlformats.org/officeDocument/2006/relationships/hyperlink" Target="https://podminky.urs.cz/item/CS_URS_2026_01/751721112" TargetMode="External" /><Relationship Id="rId14" Type="http://schemas.openxmlformats.org/officeDocument/2006/relationships/hyperlink" Target="https://podminky.urs.cz/item/CS_URS_2026_01/751721811" TargetMode="External" /><Relationship Id="rId15" Type="http://schemas.openxmlformats.org/officeDocument/2006/relationships/hyperlink" Target="https://podminky.urs.cz/item/CS_URS_2026_01/751721812" TargetMode="External" /><Relationship Id="rId16" Type="http://schemas.openxmlformats.org/officeDocument/2006/relationships/hyperlink" Target="https://podminky.urs.cz/item/CS_URS_2026_01/751791122" TargetMode="External" /><Relationship Id="rId17" Type="http://schemas.openxmlformats.org/officeDocument/2006/relationships/hyperlink" Target="https://podminky.urs.cz/item/CS_URS_2026_01/751791123" TargetMode="External" /><Relationship Id="rId18" Type="http://schemas.openxmlformats.org/officeDocument/2006/relationships/hyperlink" Target="https://podminky.urs.cz/item/CS_URS_2026_01/751791151" TargetMode="External" /><Relationship Id="rId19" Type="http://schemas.openxmlformats.org/officeDocument/2006/relationships/hyperlink" Target="https://podminky.urs.cz/item/CS_URS_2026_01/751791153" TargetMode="External" /><Relationship Id="rId20" Type="http://schemas.openxmlformats.org/officeDocument/2006/relationships/hyperlink" Target="https://podminky.urs.cz/item/CS_URS_2026_01/751791154" TargetMode="External" /><Relationship Id="rId21" Type="http://schemas.openxmlformats.org/officeDocument/2006/relationships/hyperlink" Target="https://podminky.urs.cz/item/CS_URS_2026_01/751791155" TargetMode="External" /><Relationship Id="rId22" Type="http://schemas.openxmlformats.org/officeDocument/2006/relationships/hyperlink" Target="https://podminky.urs.cz/item/CS_URS_2026_01/751791182" TargetMode="External" /><Relationship Id="rId23" Type="http://schemas.openxmlformats.org/officeDocument/2006/relationships/hyperlink" Target="https://podminky.urs.cz/item/CS_URS_2026_01/751791183" TargetMode="External" /><Relationship Id="rId24" Type="http://schemas.openxmlformats.org/officeDocument/2006/relationships/hyperlink" Target="https://podminky.urs.cz/item/CS_URS_2026_01/751791301" TargetMode="External" /><Relationship Id="rId25" Type="http://schemas.openxmlformats.org/officeDocument/2006/relationships/hyperlink" Target="https://podminky.urs.cz/item/CS_URS_2026_01/751791401" TargetMode="External" /><Relationship Id="rId26" Type="http://schemas.openxmlformats.org/officeDocument/2006/relationships/hyperlink" Target="https://podminky.urs.cz/item/CS_URS_2026_01/751791822" TargetMode="External" /><Relationship Id="rId27" Type="http://schemas.openxmlformats.org/officeDocument/2006/relationships/hyperlink" Target="https://podminky.urs.cz/item/CS_URS_2026_01/751791823" TargetMode="External" /><Relationship Id="rId28" Type="http://schemas.openxmlformats.org/officeDocument/2006/relationships/hyperlink" Target="https://podminky.urs.cz/item/CS_URS_2026_01/751791881" TargetMode="External" /><Relationship Id="rId29" Type="http://schemas.openxmlformats.org/officeDocument/2006/relationships/hyperlink" Target="https://podminky.urs.cz/item/CS_URS_2026_01/751791882" TargetMode="External" /><Relationship Id="rId30" Type="http://schemas.openxmlformats.org/officeDocument/2006/relationships/hyperlink" Target="https://podminky.urs.cz/item/CS_URS_2026_01/751791883" TargetMode="External" /><Relationship Id="rId31" Type="http://schemas.openxmlformats.org/officeDocument/2006/relationships/hyperlink" Target="https://podminky.urs.cz/item/CS_URS_2026_01/751791884" TargetMode="External" /><Relationship Id="rId32" Type="http://schemas.openxmlformats.org/officeDocument/2006/relationships/hyperlink" Target="https://podminky.urs.cz/item/CS_URS_2026_01/751792004" TargetMode="External" /><Relationship Id="rId33" Type="http://schemas.openxmlformats.org/officeDocument/2006/relationships/hyperlink" Target="https://podminky.urs.cz/item/CS_URS_2026_01/751792007" TargetMode="External" /><Relationship Id="rId34" Type="http://schemas.openxmlformats.org/officeDocument/2006/relationships/hyperlink" Target="https://podminky.urs.cz/item/CS_URS_2026_01/751792804" TargetMode="External" /><Relationship Id="rId35" Type="http://schemas.openxmlformats.org/officeDocument/2006/relationships/hyperlink" Target="https://podminky.urs.cz/item/CS_URS_2026_01/751792807" TargetMode="External" /><Relationship Id="rId36" Type="http://schemas.openxmlformats.org/officeDocument/2006/relationships/hyperlink" Target="https://podminky.urs.cz/item/CS_URS_2026_01/751792808" TargetMode="External" /><Relationship Id="rId37" Type="http://schemas.openxmlformats.org/officeDocument/2006/relationships/hyperlink" Target="https://podminky.urs.cz/item/CS_URS_2026_01/751793001" TargetMode="External" /><Relationship Id="rId38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HZS4232" TargetMode="External" /><Relationship Id="rId2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s="1" customFormat="1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s="1" customFormat="1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19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20</v>
      </c>
      <c r="AL7" s="21"/>
      <c r="AM7" s="21"/>
      <c r="AN7" s="26" t="s">
        <v>19</v>
      </c>
      <c r="AO7" s="21"/>
      <c r="AP7" s="21"/>
      <c r="AQ7" s="21"/>
      <c r="AR7" s="19"/>
      <c r="BE7" s="30"/>
      <c r="BS7" s="16" t="s">
        <v>6</v>
      </c>
    </row>
    <row r="8" s="1" customFormat="1" ht="12" customHeight="1">
      <c r="B8" s="20"/>
      <c r="C8" s="21"/>
      <c r="D8" s="31" t="s">
        <v>21</v>
      </c>
      <c r="E8" s="21"/>
      <c r="F8" s="21"/>
      <c r="G8" s="21"/>
      <c r="H8" s="21"/>
      <c r="I8" s="21"/>
      <c r="J8" s="21"/>
      <c r="K8" s="26" t="s">
        <v>22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23</v>
      </c>
      <c r="AL8" s="21"/>
      <c r="AM8" s="21"/>
      <c r="AN8" s="32" t="s">
        <v>24</v>
      </c>
      <c r="AO8" s="21"/>
      <c r="AP8" s="21"/>
      <c r="AQ8" s="21"/>
      <c r="AR8" s="19"/>
      <c r="BE8" s="30"/>
      <c r="BS8" s="16" t="s">
        <v>6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s="1" customFormat="1" ht="12" customHeight="1">
      <c r="B10" s="20"/>
      <c r="C10" s="21"/>
      <c r="D10" s="31" t="s">
        <v>25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26</v>
      </c>
      <c r="AL10" s="21"/>
      <c r="AM10" s="21"/>
      <c r="AN10" s="26" t="s">
        <v>19</v>
      </c>
      <c r="AO10" s="21"/>
      <c r="AP10" s="21"/>
      <c r="AQ10" s="21"/>
      <c r="AR10" s="19"/>
      <c r="BE10" s="30"/>
      <c r="BS10" s="16" t="s">
        <v>6</v>
      </c>
    </row>
    <row r="11" s="1" customFormat="1" ht="18.48" customHeight="1">
      <c r="B11" s="20"/>
      <c r="C11" s="21"/>
      <c r="D11" s="21"/>
      <c r="E11" s="26" t="s">
        <v>22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27</v>
      </c>
      <c r="AL11" s="21"/>
      <c r="AM11" s="21"/>
      <c r="AN11" s="26" t="s">
        <v>19</v>
      </c>
      <c r="AO11" s="21"/>
      <c r="AP11" s="21"/>
      <c r="AQ11" s="21"/>
      <c r="AR11" s="19"/>
      <c r="BE11" s="30"/>
      <c r="BS11" s="16" t="s">
        <v>6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s="1" customFormat="1" ht="12" customHeight="1">
      <c r="B13" s="20"/>
      <c r="C13" s="21"/>
      <c r="D13" s="31" t="s">
        <v>28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26</v>
      </c>
      <c r="AL13" s="21"/>
      <c r="AM13" s="21"/>
      <c r="AN13" s="33" t="s">
        <v>29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29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27</v>
      </c>
      <c r="AL14" s="21"/>
      <c r="AM14" s="21"/>
      <c r="AN14" s="33" t="s">
        <v>29</v>
      </c>
      <c r="AO14" s="21"/>
      <c r="AP14" s="21"/>
      <c r="AQ14" s="21"/>
      <c r="AR14" s="19"/>
      <c r="BE14" s="30"/>
      <c r="BS14" s="16" t="s">
        <v>6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s="1" customFormat="1" ht="12" customHeight="1">
      <c r="B16" s="20"/>
      <c r="C16" s="21"/>
      <c r="D16" s="31" t="s">
        <v>30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26</v>
      </c>
      <c r="AL16" s="21"/>
      <c r="AM16" s="21"/>
      <c r="AN16" s="26" t="s">
        <v>19</v>
      </c>
      <c r="AO16" s="21"/>
      <c r="AP16" s="21"/>
      <c r="AQ16" s="21"/>
      <c r="AR16" s="19"/>
      <c r="BE16" s="30"/>
      <c r="BS16" s="16" t="s">
        <v>4</v>
      </c>
    </row>
    <row r="17" s="1" customFormat="1" ht="18.48" customHeight="1">
      <c r="B17" s="20"/>
      <c r="C17" s="21"/>
      <c r="D17" s="21"/>
      <c r="E17" s="26" t="s">
        <v>22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27</v>
      </c>
      <c r="AL17" s="21"/>
      <c r="AM17" s="21"/>
      <c r="AN17" s="26" t="s">
        <v>19</v>
      </c>
      <c r="AO17" s="21"/>
      <c r="AP17" s="21"/>
      <c r="AQ17" s="21"/>
      <c r="AR17" s="19"/>
      <c r="BE17" s="30"/>
      <c r="BS17" s="16" t="s">
        <v>31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s="1" customFormat="1" ht="12" customHeight="1">
      <c r="B19" s="20"/>
      <c r="C19" s="21"/>
      <c r="D19" s="31" t="s">
        <v>32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26</v>
      </c>
      <c r="AL19" s="21"/>
      <c r="AM19" s="21"/>
      <c r="AN19" s="26" t="s">
        <v>19</v>
      </c>
      <c r="AO19" s="21"/>
      <c r="AP19" s="21"/>
      <c r="AQ19" s="21"/>
      <c r="AR19" s="19"/>
      <c r="BE19" s="30"/>
      <c r="BS19" s="16" t="s">
        <v>6</v>
      </c>
    </row>
    <row r="20" s="1" customFormat="1" ht="18.48" customHeight="1">
      <c r="B20" s="20"/>
      <c r="C20" s="21"/>
      <c r="D20" s="21"/>
      <c r="E20" s="26" t="s">
        <v>22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27</v>
      </c>
      <c r="AL20" s="21"/>
      <c r="AM20" s="21"/>
      <c r="AN20" s="26" t="s">
        <v>19</v>
      </c>
      <c r="AO20" s="21"/>
      <c r="AP20" s="21"/>
      <c r="AQ20" s="21"/>
      <c r="AR20" s="19"/>
      <c r="BE20" s="30"/>
      <c r="BS20" s="16" t="s">
        <v>31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s="1" customFormat="1" ht="12" customHeight="1">
      <c r="B22" s="20"/>
      <c r="C22" s="21"/>
      <c r="D22" s="31" t="s">
        <v>33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s="1" customFormat="1" ht="47.25" customHeight="1">
      <c r="B23" s="20"/>
      <c r="C23" s="21"/>
      <c r="D23" s="21"/>
      <c r="E23" s="35" t="s">
        <v>34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2" customFormat="1" ht="25.92" customHeight="1">
      <c r="A26" s="37"/>
      <c r="B26" s="38"/>
      <c r="C26" s="39"/>
      <c r="D26" s="40" t="s">
        <v>35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ROUND(AG54,2)</f>
        <v>0</v>
      </c>
      <c r="AL26" s="41"/>
      <c r="AM26" s="41"/>
      <c r="AN26" s="41"/>
      <c r="AO26" s="41"/>
      <c r="AP26" s="39"/>
      <c r="AQ26" s="39"/>
      <c r="AR26" s="43"/>
      <c r="BE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36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37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38</v>
      </c>
      <c r="AL28" s="44"/>
      <c r="AM28" s="44"/>
      <c r="AN28" s="44"/>
      <c r="AO28" s="44"/>
      <c r="AP28" s="39"/>
      <c r="AQ28" s="39"/>
      <c r="AR28" s="43"/>
      <c r="BE28" s="30"/>
    </row>
    <row r="29" s="3" customFormat="1" ht="14.4" customHeight="1">
      <c r="A29" s="3"/>
      <c r="B29" s="45"/>
      <c r="C29" s="46"/>
      <c r="D29" s="31" t="s">
        <v>39</v>
      </c>
      <c r="E29" s="46"/>
      <c r="F29" s="31" t="s">
        <v>40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ROUND(AZ54,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ROUND(AV54,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3" customFormat="1" ht="14.4" customHeight="1">
      <c r="A30" s="3"/>
      <c r="B30" s="45"/>
      <c r="C30" s="46"/>
      <c r="D30" s="46"/>
      <c r="E30" s="46"/>
      <c r="F30" s="31" t="s">
        <v>41</v>
      </c>
      <c r="G30" s="46"/>
      <c r="H30" s="46"/>
      <c r="I30" s="46"/>
      <c r="J30" s="46"/>
      <c r="K30" s="46"/>
      <c r="L30" s="47">
        <v>0.12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ROUND(BA54,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ROUND(AW54,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3" customFormat="1" ht="14.4" customHeight="1">
      <c r="A31" s="3"/>
      <c r="B31" s="45"/>
      <c r="C31" s="46"/>
      <c r="D31" s="46"/>
      <c r="E31" s="46"/>
      <c r="F31" s="31" t="s">
        <v>42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ROUND(BB54,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3" customFormat="1" ht="14.4" customHeight="1">
      <c r="A32" s="3"/>
      <c r="B32" s="45"/>
      <c r="C32" s="46"/>
      <c r="D32" s="46"/>
      <c r="E32" s="46"/>
      <c r="F32" s="31" t="s">
        <v>43</v>
      </c>
      <c r="G32" s="46"/>
      <c r="H32" s="46"/>
      <c r="I32" s="46"/>
      <c r="J32" s="46"/>
      <c r="K32" s="46"/>
      <c r="L32" s="47">
        <v>0.12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ROUND(BC54,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3" customFormat="1" ht="14.4" customHeight="1">
      <c r="A33" s="3"/>
      <c r="B33" s="45"/>
      <c r="C33" s="46"/>
      <c r="D33" s="46"/>
      <c r="E33" s="46"/>
      <c r="F33" s="31" t="s">
        <v>44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ROUND(BD54,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E33" s="3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E34" s="37"/>
    </row>
    <row r="35" s="2" customFormat="1" ht="25.92" customHeight="1">
      <c r="A35" s="37"/>
      <c r="B35" s="38"/>
      <c r="C35" s="51"/>
      <c r="D35" s="52" t="s">
        <v>45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46</v>
      </c>
      <c r="U35" s="53"/>
      <c r="V35" s="53"/>
      <c r="W35" s="53"/>
      <c r="X35" s="55" t="s">
        <v>47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E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E36" s="37"/>
    </row>
    <row r="37" s="2" customFormat="1" ht="6.96" customHeight="1">
      <c r="A37" s="37"/>
      <c r="B37" s="58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43"/>
      <c r="BE37" s="37"/>
    </row>
    <row r="41" s="2" customFormat="1" ht="6.96" customHeight="1">
      <c r="A41" s="37"/>
      <c r="B41" s="60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43"/>
      <c r="BE41" s="37"/>
    </row>
    <row r="42" s="2" customFormat="1" ht="24.96" customHeight="1">
      <c r="A42" s="37"/>
      <c r="B42" s="38"/>
      <c r="C42" s="22" t="s">
        <v>48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43"/>
      <c r="BE42" s="37"/>
    </row>
    <row r="43" s="2" customFormat="1" ht="6.96" customHeight="1">
      <c r="A43" s="37"/>
      <c r="B43" s="38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43"/>
      <c r="BE43" s="37"/>
    </row>
    <row r="44" s="4" customFormat="1" ht="12" customHeight="1">
      <c r="A44" s="4"/>
      <c r="B44" s="62"/>
      <c r="C44" s="31" t="s">
        <v>13</v>
      </c>
      <c r="D44" s="63"/>
      <c r="E44" s="63"/>
      <c r="F44" s="63"/>
      <c r="G44" s="63"/>
      <c r="H44" s="63"/>
      <c r="I44" s="63"/>
      <c r="J44" s="63"/>
      <c r="K44" s="63"/>
      <c r="L44" s="63" t="str">
        <f>K5</f>
        <v>2026_02_05</v>
      </c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4"/>
      <c r="BE44" s="4"/>
    </row>
    <row r="45" s="5" customFormat="1" ht="36.96" customHeight="1">
      <c r="A45" s="5"/>
      <c r="B45" s="65"/>
      <c r="C45" s="66" t="s">
        <v>16</v>
      </c>
      <c r="D45" s="67"/>
      <c r="E45" s="67"/>
      <c r="F45" s="67"/>
      <c r="G45" s="67"/>
      <c r="H45" s="67"/>
      <c r="I45" s="67"/>
      <c r="J45" s="67"/>
      <c r="K45" s="67"/>
      <c r="L45" s="68" t="str">
        <f>K6</f>
        <v>Oprava klimatizačních jednotek u SPS OŘ HKR</v>
      </c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9"/>
      <c r="BE45" s="5"/>
    </row>
    <row r="46" s="2" customFormat="1" ht="6.96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43"/>
      <c r="BE46" s="37"/>
    </row>
    <row r="47" s="2" customFormat="1" ht="12" customHeight="1">
      <c r="A47" s="37"/>
      <c r="B47" s="38"/>
      <c r="C47" s="31" t="s">
        <v>21</v>
      </c>
      <c r="D47" s="39"/>
      <c r="E47" s="39"/>
      <c r="F47" s="39"/>
      <c r="G47" s="39"/>
      <c r="H47" s="39"/>
      <c r="I47" s="39"/>
      <c r="J47" s="39"/>
      <c r="K47" s="39"/>
      <c r="L47" s="70" t="str">
        <f>IF(K8="","",K8)</f>
        <v xml:space="preserve"> </v>
      </c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1" t="s">
        <v>23</v>
      </c>
      <c r="AJ47" s="39"/>
      <c r="AK47" s="39"/>
      <c r="AL47" s="39"/>
      <c r="AM47" s="71" t="str">
        <f>IF(AN8= "","",AN8)</f>
        <v>5. 2. 2026</v>
      </c>
      <c r="AN47" s="71"/>
      <c r="AO47" s="39"/>
      <c r="AP47" s="39"/>
      <c r="AQ47" s="39"/>
      <c r="AR47" s="43"/>
      <c r="BE47" s="37"/>
    </row>
    <row r="48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43"/>
      <c r="BE48" s="37"/>
    </row>
    <row r="49" s="2" customFormat="1" ht="15.15" customHeight="1">
      <c r="A49" s="37"/>
      <c r="B49" s="38"/>
      <c r="C49" s="31" t="s">
        <v>25</v>
      </c>
      <c r="D49" s="39"/>
      <c r="E49" s="39"/>
      <c r="F49" s="39"/>
      <c r="G49" s="39"/>
      <c r="H49" s="39"/>
      <c r="I49" s="39"/>
      <c r="J49" s="39"/>
      <c r="K49" s="39"/>
      <c r="L49" s="63" t="str">
        <f>IF(E11= "","",E11)</f>
        <v xml:space="preserve"> </v>
      </c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1" t="s">
        <v>30</v>
      </c>
      <c r="AJ49" s="39"/>
      <c r="AK49" s="39"/>
      <c r="AL49" s="39"/>
      <c r="AM49" s="72" t="str">
        <f>IF(E17="","",E17)</f>
        <v xml:space="preserve"> </v>
      </c>
      <c r="AN49" s="63"/>
      <c r="AO49" s="63"/>
      <c r="AP49" s="63"/>
      <c r="AQ49" s="39"/>
      <c r="AR49" s="43"/>
      <c r="AS49" s="73" t="s">
        <v>49</v>
      </c>
      <c r="AT49" s="74"/>
      <c r="AU49" s="75"/>
      <c r="AV49" s="75"/>
      <c r="AW49" s="75"/>
      <c r="AX49" s="75"/>
      <c r="AY49" s="75"/>
      <c r="AZ49" s="75"/>
      <c r="BA49" s="75"/>
      <c r="BB49" s="75"/>
      <c r="BC49" s="75"/>
      <c r="BD49" s="76"/>
      <c r="BE49" s="37"/>
    </row>
    <row r="50" s="2" customFormat="1" ht="15.15" customHeight="1">
      <c r="A50" s="37"/>
      <c r="B50" s="38"/>
      <c r="C50" s="31" t="s">
        <v>28</v>
      </c>
      <c r="D50" s="39"/>
      <c r="E50" s="39"/>
      <c r="F50" s="39"/>
      <c r="G50" s="39"/>
      <c r="H50" s="39"/>
      <c r="I50" s="39"/>
      <c r="J50" s="39"/>
      <c r="K50" s="39"/>
      <c r="L50" s="63" t="str">
        <f>IF(E14= "Vyplň údaj","",E14)</f>
        <v/>
      </c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1" t="s">
        <v>32</v>
      </c>
      <c r="AJ50" s="39"/>
      <c r="AK50" s="39"/>
      <c r="AL50" s="39"/>
      <c r="AM50" s="72" t="str">
        <f>IF(E20="","",E20)</f>
        <v xml:space="preserve"> </v>
      </c>
      <c r="AN50" s="63"/>
      <c r="AO50" s="63"/>
      <c r="AP50" s="63"/>
      <c r="AQ50" s="39"/>
      <c r="AR50" s="43"/>
      <c r="AS50" s="77"/>
      <c r="AT50" s="78"/>
      <c r="AU50" s="79"/>
      <c r="AV50" s="79"/>
      <c r="AW50" s="79"/>
      <c r="AX50" s="79"/>
      <c r="AY50" s="79"/>
      <c r="AZ50" s="79"/>
      <c r="BA50" s="79"/>
      <c r="BB50" s="79"/>
      <c r="BC50" s="79"/>
      <c r="BD50" s="80"/>
      <c r="BE50" s="37"/>
    </row>
    <row r="51" s="2" customFormat="1" ht="10.8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43"/>
      <c r="AS51" s="81"/>
      <c r="AT51" s="82"/>
      <c r="AU51" s="83"/>
      <c r="AV51" s="83"/>
      <c r="AW51" s="83"/>
      <c r="AX51" s="83"/>
      <c r="AY51" s="83"/>
      <c r="AZ51" s="83"/>
      <c r="BA51" s="83"/>
      <c r="BB51" s="83"/>
      <c r="BC51" s="83"/>
      <c r="BD51" s="84"/>
      <c r="BE51" s="37"/>
    </row>
    <row r="52" s="2" customFormat="1" ht="29.28" customHeight="1">
      <c r="A52" s="37"/>
      <c r="B52" s="38"/>
      <c r="C52" s="85" t="s">
        <v>50</v>
      </c>
      <c r="D52" s="86"/>
      <c r="E52" s="86"/>
      <c r="F52" s="86"/>
      <c r="G52" s="86"/>
      <c r="H52" s="87"/>
      <c r="I52" s="88" t="s">
        <v>51</v>
      </c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9" t="s">
        <v>52</v>
      </c>
      <c r="AH52" s="86"/>
      <c r="AI52" s="86"/>
      <c r="AJ52" s="86"/>
      <c r="AK52" s="86"/>
      <c r="AL52" s="86"/>
      <c r="AM52" s="86"/>
      <c r="AN52" s="88" t="s">
        <v>53</v>
      </c>
      <c r="AO52" s="86"/>
      <c r="AP52" s="86"/>
      <c r="AQ52" s="90" t="s">
        <v>54</v>
      </c>
      <c r="AR52" s="43"/>
      <c r="AS52" s="91" t="s">
        <v>55</v>
      </c>
      <c r="AT52" s="92" t="s">
        <v>56</v>
      </c>
      <c r="AU52" s="92" t="s">
        <v>57</v>
      </c>
      <c r="AV52" s="92" t="s">
        <v>58</v>
      </c>
      <c r="AW52" s="92" t="s">
        <v>59</v>
      </c>
      <c r="AX52" s="92" t="s">
        <v>60</v>
      </c>
      <c r="AY52" s="92" t="s">
        <v>61</v>
      </c>
      <c r="AZ52" s="92" t="s">
        <v>62</v>
      </c>
      <c r="BA52" s="92" t="s">
        <v>63</v>
      </c>
      <c r="BB52" s="92" t="s">
        <v>64</v>
      </c>
      <c r="BC52" s="92" t="s">
        <v>65</v>
      </c>
      <c r="BD52" s="93" t="s">
        <v>66</v>
      </c>
      <c r="BE52" s="37"/>
    </row>
    <row r="53" s="2" customFormat="1" ht="10.8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43"/>
      <c r="AS53" s="94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6"/>
      <c r="BE53" s="37"/>
    </row>
    <row r="54" s="6" customFormat="1" ht="32.4" customHeight="1">
      <c r="A54" s="6"/>
      <c r="B54" s="97"/>
      <c r="C54" s="98" t="s">
        <v>67</v>
      </c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100">
        <f>ROUND(SUM(AG55:AG57),2)</f>
        <v>0</v>
      </c>
      <c r="AH54" s="100"/>
      <c r="AI54" s="100"/>
      <c r="AJ54" s="100"/>
      <c r="AK54" s="100"/>
      <c r="AL54" s="100"/>
      <c r="AM54" s="100"/>
      <c r="AN54" s="101">
        <f>SUM(AG54,AT54)</f>
        <v>0</v>
      </c>
      <c r="AO54" s="101"/>
      <c r="AP54" s="101"/>
      <c r="AQ54" s="102" t="s">
        <v>19</v>
      </c>
      <c r="AR54" s="103"/>
      <c r="AS54" s="104">
        <f>ROUND(SUM(AS55:AS57),2)</f>
        <v>0</v>
      </c>
      <c r="AT54" s="105">
        <f>ROUND(SUM(AV54:AW54),2)</f>
        <v>0</v>
      </c>
      <c r="AU54" s="106">
        <f>ROUND(SUM(AU55:AU57),5)</f>
        <v>0</v>
      </c>
      <c r="AV54" s="105">
        <f>ROUND(AZ54*L29,2)</f>
        <v>0</v>
      </c>
      <c r="AW54" s="105">
        <f>ROUND(BA54*L30,2)</f>
        <v>0</v>
      </c>
      <c r="AX54" s="105">
        <f>ROUND(BB54*L29,2)</f>
        <v>0</v>
      </c>
      <c r="AY54" s="105">
        <f>ROUND(BC54*L30,2)</f>
        <v>0</v>
      </c>
      <c r="AZ54" s="105">
        <f>ROUND(SUM(AZ55:AZ57),2)</f>
        <v>0</v>
      </c>
      <c r="BA54" s="105">
        <f>ROUND(SUM(BA55:BA57),2)</f>
        <v>0</v>
      </c>
      <c r="BB54" s="105">
        <f>ROUND(SUM(BB55:BB57),2)</f>
        <v>0</v>
      </c>
      <c r="BC54" s="105">
        <f>ROUND(SUM(BC55:BC57),2)</f>
        <v>0</v>
      </c>
      <c r="BD54" s="107">
        <f>ROUND(SUM(BD55:BD57),2)</f>
        <v>0</v>
      </c>
      <c r="BE54" s="6"/>
      <c r="BS54" s="108" t="s">
        <v>68</v>
      </c>
      <c r="BT54" s="108" t="s">
        <v>69</v>
      </c>
      <c r="BU54" s="109" t="s">
        <v>70</v>
      </c>
      <c r="BV54" s="108" t="s">
        <v>71</v>
      </c>
      <c r="BW54" s="108" t="s">
        <v>5</v>
      </c>
      <c r="BX54" s="108" t="s">
        <v>72</v>
      </c>
      <c r="CL54" s="108" t="s">
        <v>19</v>
      </c>
    </row>
    <row r="55" s="7" customFormat="1" ht="16.5" customHeight="1">
      <c r="A55" s="110" t="s">
        <v>73</v>
      </c>
      <c r="B55" s="111"/>
      <c r="C55" s="112"/>
      <c r="D55" s="113" t="s">
        <v>74</v>
      </c>
      <c r="E55" s="113"/>
      <c r="F55" s="113"/>
      <c r="G55" s="113"/>
      <c r="H55" s="113"/>
      <c r="I55" s="114"/>
      <c r="J55" s="113" t="s">
        <v>75</v>
      </c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5">
        <f>'PS 01 - servis'!J30</f>
        <v>0</v>
      </c>
      <c r="AH55" s="114"/>
      <c r="AI55" s="114"/>
      <c r="AJ55" s="114"/>
      <c r="AK55" s="114"/>
      <c r="AL55" s="114"/>
      <c r="AM55" s="114"/>
      <c r="AN55" s="115">
        <f>SUM(AG55,AT55)</f>
        <v>0</v>
      </c>
      <c r="AO55" s="114"/>
      <c r="AP55" s="114"/>
      <c r="AQ55" s="116" t="s">
        <v>76</v>
      </c>
      <c r="AR55" s="117"/>
      <c r="AS55" s="118">
        <v>0</v>
      </c>
      <c r="AT55" s="119">
        <f>ROUND(SUM(AV55:AW55),2)</f>
        <v>0</v>
      </c>
      <c r="AU55" s="120">
        <f>'PS 01 - servis'!P80</f>
        <v>0</v>
      </c>
      <c r="AV55" s="119">
        <f>'PS 01 - servis'!J33</f>
        <v>0</v>
      </c>
      <c r="AW55" s="119">
        <f>'PS 01 - servis'!J34</f>
        <v>0</v>
      </c>
      <c r="AX55" s="119">
        <f>'PS 01 - servis'!J35</f>
        <v>0</v>
      </c>
      <c r="AY55" s="119">
        <f>'PS 01 - servis'!J36</f>
        <v>0</v>
      </c>
      <c r="AZ55" s="119">
        <f>'PS 01 - servis'!F33</f>
        <v>0</v>
      </c>
      <c r="BA55" s="119">
        <f>'PS 01 - servis'!F34</f>
        <v>0</v>
      </c>
      <c r="BB55" s="119">
        <f>'PS 01 - servis'!F35</f>
        <v>0</v>
      </c>
      <c r="BC55" s="119">
        <f>'PS 01 - servis'!F36</f>
        <v>0</v>
      </c>
      <c r="BD55" s="121">
        <f>'PS 01 - servis'!F37</f>
        <v>0</v>
      </c>
      <c r="BE55" s="7"/>
      <c r="BT55" s="122" t="s">
        <v>77</v>
      </c>
      <c r="BV55" s="122" t="s">
        <v>71</v>
      </c>
      <c r="BW55" s="122" t="s">
        <v>78</v>
      </c>
      <c r="BX55" s="122" t="s">
        <v>5</v>
      </c>
      <c r="CL55" s="122" t="s">
        <v>19</v>
      </c>
      <c r="CM55" s="122" t="s">
        <v>79</v>
      </c>
    </row>
    <row r="56" s="7" customFormat="1" ht="16.5" customHeight="1">
      <c r="A56" s="110" t="s">
        <v>73</v>
      </c>
      <c r="B56" s="111"/>
      <c r="C56" s="112"/>
      <c r="D56" s="113" t="s">
        <v>80</v>
      </c>
      <c r="E56" s="113"/>
      <c r="F56" s="113"/>
      <c r="G56" s="113"/>
      <c r="H56" s="113"/>
      <c r="I56" s="114"/>
      <c r="J56" s="113" t="s">
        <v>81</v>
      </c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5">
        <f>'PS 02 - práce a montáže URS'!J30</f>
        <v>0</v>
      </c>
      <c r="AH56" s="114"/>
      <c r="AI56" s="114"/>
      <c r="AJ56" s="114"/>
      <c r="AK56" s="114"/>
      <c r="AL56" s="114"/>
      <c r="AM56" s="114"/>
      <c r="AN56" s="115">
        <f>SUM(AG56,AT56)</f>
        <v>0</v>
      </c>
      <c r="AO56" s="114"/>
      <c r="AP56" s="114"/>
      <c r="AQ56" s="116" t="s">
        <v>76</v>
      </c>
      <c r="AR56" s="117"/>
      <c r="AS56" s="118">
        <v>0</v>
      </c>
      <c r="AT56" s="119">
        <f>ROUND(SUM(AV56:AW56),2)</f>
        <v>0</v>
      </c>
      <c r="AU56" s="120">
        <f>'PS 02 - práce a montáže URS'!P85</f>
        <v>0</v>
      </c>
      <c r="AV56" s="119">
        <f>'PS 02 - práce a montáže URS'!J33</f>
        <v>0</v>
      </c>
      <c r="AW56" s="119">
        <f>'PS 02 - práce a montáže URS'!J34</f>
        <v>0</v>
      </c>
      <c r="AX56" s="119">
        <f>'PS 02 - práce a montáže URS'!J35</f>
        <v>0</v>
      </c>
      <c r="AY56" s="119">
        <f>'PS 02 - práce a montáže URS'!J36</f>
        <v>0</v>
      </c>
      <c r="AZ56" s="119">
        <f>'PS 02 - práce a montáže URS'!F33</f>
        <v>0</v>
      </c>
      <c r="BA56" s="119">
        <f>'PS 02 - práce a montáže URS'!F34</f>
        <v>0</v>
      </c>
      <c r="BB56" s="119">
        <f>'PS 02 - práce a montáže URS'!F35</f>
        <v>0</v>
      </c>
      <c r="BC56" s="119">
        <f>'PS 02 - práce a montáže URS'!F36</f>
        <v>0</v>
      </c>
      <c r="BD56" s="121">
        <f>'PS 02 - práce a montáže URS'!F37</f>
        <v>0</v>
      </c>
      <c r="BE56" s="7"/>
      <c r="BT56" s="122" t="s">
        <v>77</v>
      </c>
      <c r="BV56" s="122" t="s">
        <v>71</v>
      </c>
      <c r="BW56" s="122" t="s">
        <v>82</v>
      </c>
      <c r="BX56" s="122" t="s">
        <v>5</v>
      </c>
      <c r="CL56" s="122" t="s">
        <v>19</v>
      </c>
      <c r="CM56" s="122" t="s">
        <v>79</v>
      </c>
    </row>
    <row r="57" s="7" customFormat="1" ht="16.5" customHeight="1">
      <c r="A57" s="110" t="s">
        <v>73</v>
      </c>
      <c r="B57" s="111"/>
      <c r="C57" s="112"/>
      <c r="D57" s="113" t="s">
        <v>83</v>
      </c>
      <c r="E57" s="113"/>
      <c r="F57" s="113"/>
      <c r="G57" s="113"/>
      <c r="H57" s="113"/>
      <c r="I57" s="114"/>
      <c r="J57" s="113" t="s">
        <v>84</v>
      </c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5">
        <f>'VRN - VON'!J30</f>
        <v>0</v>
      </c>
      <c r="AH57" s="114"/>
      <c r="AI57" s="114"/>
      <c r="AJ57" s="114"/>
      <c r="AK57" s="114"/>
      <c r="AL57" s="114"/>
      <c r="AM57" s="114"/>
      <c r="AN57" s="115">
        <f>SUM(AG57,AT57)</f>
        <v>0</v>
      </c>
      <c r="AO57" s="114"/>
      <c r="AP57" s="114"/>
      <c r="AQ57" s="116" t="s">
        <v>76</v>
      </c>
      <c r="AR57" s="117"/>
      <c r="AS57" s="123">
        <v>0</v>
      </c>
      <c r="AT57" s="124">
        <f>ROUND(SUM(AV57:AW57),2)</f>
        <v>0</v>
      </c>
      <c r="AU57" s="125">
        <f>'VRN - VON'!P80</f>
        <v>0</v>
      </c>
      <c r="AV57" s="124">
        <f>'VRN - VON'!J33</f>
        <v>0</v>
      </c>
      <c r="AW57" s="124">
        <f>'VRN - VON'!J34</f>
        <v>0</v>
      </c>
      <c r="AX57" s="124">
        <f>'VRN - VON'!J35</f>
        <v>0</v>
      </c>
      <c r="AY57" s="124">
        <f>'VRN - VON'!J36</f>
        <v>0</v>
      </c>
      <c r="AZ57" s="124">
        <f>'VRN - VON'!F33</f>
        <v>0</v>
      </c>
      <c r="BA57" s="124">
        <f>'VRN - VON'!F34</f>
        <v>0</v>
      </c>
      <c r="BB57" s="124">
        <f>'VRN - VON'!F35</f>
        <v>0</v>
      </c>
      <c r="BC57" s="124">
        <f>'VRN - VON'!F36</f>
        <v>0</v>
      </c>
      <c r="BD57" s="126">
        <f>'VRN - VON'!F37</f>
        <v>0</v>
      </c>
      <c r="BE57" s="7"/>
      <c r="BT57" s="122" t="s">
        <v>77</v>
      </c>
      <c r="BV57" s="122" t="s">
        <v>71</v>
      </c>
      <c r="BW57" s="122" t="s">
        <v>85</v>
      </c>
      <c r="BX57" s="122" t="s">
        <v>5</v>
      </c>
      <c r="CL57" s="122" t="s">
        <v>19</v>
      </c>
      <c r="CM57" s="122" t="s">
        <v>79</v>
      </c>
    </row>
    <row r="58" s="2" customFormat="1" ht="30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43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</row>
    <row r="59" s="2" customFormat="1" ht="6.96" customHeight="1">
      <c r="A59" s="37"/>
      <c r="B59" s="58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43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</row>
  </sheetData>
  <sheetProtection sheet="1" formatColumns="0" formatRows="0" objects="1" scenarios="1" spinCount="100000" saltValue="EcoVsjrwTTIzN6tKp+P33Djg9QLVRGmRU5x7HGTWtvmy9Sc7oE8QwUdqg2z2aPHh0TSjtjC8sFLVNizrBdrU5g==" hashValue="3Gjk+8iraSx37krRdRYQ+N6K/Oai66Cl+nH+8pnGdPRt4VvY5qWIQdnapd6atxtLH/6HlAQ64Fyei+v2MpcZKA==" algorithmName="SHA-512" password="CC35"/>
  <mergeCells count="50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N57:AP57"/>
    <mergeCell ref="AG57:AM57"/>
    <mergeCell ref="D57:H57"/>
    <mergeCell ref="J57:AF57"/>
    <mergeCell ref="AG54:AM54"/>
    <mergeCell ref="AN54:AP54"/>
    <mergeCell ref="AR2:BE2"/>
  </mergeCells>
  <hyperlinks>
    <hyperlink ref="A55" location="'PS 01 - servis'!C2" display="/"/>
    <hyperlink ref="A56" location="'PS 02 - práce a montáže URS'!C2" display="/"/>
    <hyperlink ref="A57" location="'VRN - VON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78</v>
      </c>
    </row>
    <row r="3" s="1" customFormat="1" ht="6.96" customHeight="1">
      <c r="B3" s="127"/>
      <c r="C3" s="128"/>
      <c r="D3" s="128"/>
      <c r="E3" s="128"/>
      <c r="F3" s="128"/>
      <c r="G3" s="128"/>
      <c r="H3" s="128"/>
      <c r="I3" s="128"/>
      <c r="J3" s="128"/>
      <c r="K3" s="128"/>
      <c r="L3" s="19"/>
      <c r="AT3" s="16" t="s">
        <v>79</v>
      </c>
    </row>
    <row r="4" s="1" customFormat="1" ht="24.96" customHeight="1">
      <c r="B4" s="19"/>
      <c r="D4" s="129" t="s">
        <v>86</v>
      </c>
      <c r="L4" s="19"/>
      <c r="M4" s="13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1" t="s">
        <v>16</v>
      </c>
      <c r="L6" s="19"/>
    </row>
    <row r="7" s="1" customFormat="1" ht="16.5" customHeight="1">
      <c r="B7" s="19"/>
      <c r="E7" s="132" t="str">
        <f>'Rekapitulace stavby'!K6</f>
        <v>Oprava klimatizačních jednotek u SPS OŘ HKR</v>
      </c>
      <c r="F7" s="131"/>
      <c r="G7" s="131"/>
      <c r="H7" s="131"/>
      <c r="L7" s="19"/>
    </row>
    <row r="8" s="2" customFormat="1" ht="12" customHeight="1">
      <c r="A8" s="37"/>
      <c r="B8" s="43"/>
      <c r="C8" s="37"/>
      <c r="D8" s="131" t="s">
        <v>87</v>
      </c>
      <c r="E8" s="37"/>
      <c r="F8" s="37"/>
      <c r="G8" s="37"/>
      <c r="H8" s="37"/>
      <c r="I8" s="37"/>
      <c r="J8" s="37"/>
      <c r="K8" s="37"/>
      <c r="L8" s="133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34" t="s">
        <v>88</v>
      </c>
      <c r="F9" s="37"/>
      <c r="G9" s="37"/>
      <c r="H9" s="37"/>
      <c r="I9" s="37"/>
      <c r="J9" s="37"/>
      <c r="K9" s="37"/>
      <c r="L9" s="13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13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1" t="s">
        <v>18</v>
      </c>
      <c r="E11" s="37"/>
      <c r="F11" s="135" t="s">
        <v>19</v>
      </c>
      <c r="G11" s="37"/>
      <c r="H11" s="37"/>
      <c r="I11" s="131" t="s">
        <v>20</v>
      </c>
      <c r="J11" s="135" t="s">
        <v>19</v>
      </c>
      <c r="K11" s="37"/>
      <c r="L11" s="13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1" t="s">
        <v>21</v>
      </c>
      <c r="E12" s="37"/>
      <c r="F12" s="135" t="s">
        <v>22</v>
      </c>
      <c r="G12" s="37"/>
      <c r="H12" s="37"/>
      <c r="I12" s="131" t="s">
        <v>23</v>
      </c>
      <c r="J12" s="136" t="str">
        <f>'Rekapitulace stavby'!AN8</f>
        <v>5. 2. 2026</v>
      </c>
      <c r="K12" s="37"/>
      <c r="L12" s="13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13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1" t="s">
        <v>25</v>
      </c>
      <c r="E14" s="37"/>
      <c r="F14" s="37"/>
      <c r="G14" s="37"/>
      <c r="H14" s="37"/>
      <c r="I14" s="131" t="s">
        <v>26</v>
      </c>
      <c r="J14" s="135" t="str">
        <f>IF('Rekapitulace stavby'!AN10="","",'Rekapitulace stavby'!AN10)</f>
        <v/>
      </c>
      <c r="K14" s="37"/>
      <c r="L14" s="13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35" t="str">
        <f>IF('Rekapitulace stavby'!E11="","",'Rekapitulace stavby'!E11)</f>
        <v xml:space="preserve"> </v>
      </c>
      <c r="F15" s="37"/>
      <c r="G15" s="37"/>
      <c r="H15" s="37"/>
      <c r="I15" s="131" t="s">
        <v>27</v>
      </c>
      <c r="J15" s="135" t="str">
        <f>IF('Rekapitulace stavby'!AN11="","",'Rekapitulace stavby'!AN11)</f>
        <v/>
      </c>
      <c r="K15" s="37"/>
      <c r="L15" s="13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13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1" t="s">
        <v>28</v>
      </c>
      <c r="E17" s="37"/>
      <c r="F17" s="37"/>
      <c r="G17" s="37"/>
      <c r="H17" s="37"/>
      <c r="I17" s="131" t="s">
        <v>26</v>
      </c>
      <c r="J17" s="32" t="str">
        <f>'Rekapitulace stavby'!AN13</f>
        <v>Vyplň údaj</v>
      </c>
      <c r="K17" s="37"/>
      <c r="L17" s="13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35"/>
      <c r="G18" s="135"/>
      <c r="H18" s="135"/>
      <c r="I18" s="131" t="s">
        <v>27</v>
      </c>
      <c r="J18" s="32" t="str">
        <f>'Rekapitulace stavby'!AN14</f>
        <v>Vyplň údaj</v>
      </c>
      <c r="K18" s="37"/>
      <c r="L18" s="13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13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1" t="s">
        <v>30</v>
      </c>
      <c r="E20" s="37"/>
      <c r="F20" s="37"/>
      <c r="G20" s="37"/>
      <c r="H20" s="37"/>
      <c r="I20" s="131" t="s">
        <v>26</v>
      </c>
      <c r="J20" s="135" t="str">
        <f>IF('Rekapitulace stavby'!AN16="","",'Rekapitulace stavby'!AN16)</f>
        <v/>
      </c>
      <c r="K20" s="37"/>
      <c r="L20" s="13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35" t="str">
        <f>IF('Rekapitulace stavby'!E17="","",'Rekapitulace stavby'!E17)</f>
        <v xml:space="preserve"> </v>
      </c>
      <c r="F21" s="37"/>
      <c r="G21" s="37"/>
      <c r="H21" s="37"/>
      <c r="I21" s="131" t="s">
        <v>27</v>
      </c>
      <c r="J21" s="135" t="str">
        <f>IF('Rekapitulace stavby'!AN17="","",'Rekapitulace stavby'!AN17)</f>
        <v/>
      </c>
      <c r="K21" s="37"/>
      <c r="L21" s="13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13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1" t="s">
        <v>32</v>
      </c>
      <c r="E23" s="37"/>
      <c r="F23" s="37"/>
      <c r="G23" s="37"/>
      <c r="H23" s="37"/>
      <c r="I23" s="131" t="s">
        <v>26</v>
      </c>
      <c r="J23" s="135" t="str">
        <f>IF('Rekapitulace stavby'!AN19="","",'Rekapitulace stavby'!AN19)</f>
        <v/>
      </c>
      <c r="K23" s="37"/>
      <c r="L23" s="13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35" t="str">
        <f>IF('Rekapitulace stavby'!E20="","",'Rekapitulace stavby'!E20)</f>
        <v xml:space="preserve"> </v>
      </c>
      <c r="F24" s="37"/>
      <c r="G24" s="37"/>
      <c r="H24" s="37"/>
      <c r="I24" s="131" t="s">
        <v>27</v>
      </c>
      <c r="J24" s="135" t="str">
        <f>IF('Rekapitulace stavby'!AN20="","",'Rekapitulace stavby'!AN20)</f>
        <v/>
      </c>
      <c r="K24" s="37"/>
      <c r="L24" s="13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13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1" t="s">
        <v>33</v>
      </c>
      <c r="E26" s="37"/>
      <c r="F26" s="37"/>
      <c r="G26" s="37"/>
      <c r="H26" s="37"/>
      <c r="I26" s="37"/>
      <c r="J26" s="37"/>
      <c r="K26" s="37"/>
      <c r="L26" s="13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37"/>
      <c r="B27" s="138"/>
      <c r="C27" s="137"/>
      <c r="D27" s="137"/>
      <c r="E27" s="139" t="s">
        <v>19</v>
      </c>
      <c r="F27" s="139"/>
      <c r="G27" s="139"/>
      <c r="H27" s="139"/>
      <c r="I27" s="137"/>
      <c r="J27" s="137"/>
      <c r="K27" s="137"/>
      <c r="L27" s="140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13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1"/>
      <c r="E29" s="141"/>
      <c r="F29" s="141"/>
      <c r="G29" s="141"/>
      <c r="H29" s="141"/>
      <c r="I29" s="141"/>
      <c r="J29" s="141"/>
      <c r="K29" s="141"/>
      <c r="L29" s="133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2" t="s">
        <v>35</v>
      </c>
      <c r="E30" s="37"/>
      <c r="F30" s="37"/>
      <c r="G30" s="37"/>
      <c r="H30" s="37"/>
      <c r="I30" s="37"/>
      <c r="J30" s="143">
        <f>ROUND(J80, 2)</f>
        <v>0</v>
      </c>
      <c r="K30" s="37"/>
      <c r="L30" s="13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1"/>
      <c r="E31" s="141"/>
      <c r="F31" s="141"/>
      <c r="G31" s="141"/>
      <c r="H31" s="141"/>
      <c r="I31" s="141"/>
      <c r="J31" s="141"/>
      <c r="K31" s="141"/>
      <c r="L31" s="13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44" t="s">
        <v>37</v>
      </c>
      <c r="G32" s="37"/>
      <c r="H32" s="37"/>
      <c r="I32" s="144" t="s">
        <v>36</v>
      </c>
      <c r="J32" s="144" t="s">
        <v>38</v>
      </c>
      <c r="K32" s="37"/>
      <c r="L32" s="13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45" t="s">
        <v>39</v>
      </c>
      <c r="E33" s="131" t="s">
        <v>40</v>
      </c>
      <c r="F33" s="146">
        <f>ROUND((SUM(BE80:BE87)),  2)</f>
        <v>0</v>
      </c>
      <c r="G33" s="37"/>
      <c r="H33" s="37"/>
      <c r="I33" s="147">
        <v>0.20999999999999999</v>
      </c>
      <c r="J33" s="146">
        <f>ROUND(((SUM(BE80:BE87))*I33),  2)</f>
        <v>0</v>
      </c>
      <c r="K33" s="37"/>
      <c r="L33" s="13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1" t="s">
        <v>41</v>
      </c>
      <c r="F34" s="146">
        <f>ROUND((SUM(BF80:BF87)),  2)</f>
        <v>0</v>
      </c>
      <c r="G34" s="37"/>
      <c r="H34" s="37"/>
      <c r="I34" s="147">
        <v>0.12</v>
      </c>
      <c r="J34" s="146">
        <f>ROUND(((SUM(BF80:BF87))*I34),  2)</f>
        <v>0</v>
      </c>
      <c r="K34" s="37"/>
      <c r="L34" s="13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1" t="s">
        <v>42</v>
      </c>
      <c r="F35" s="146">
        <f>ROUND((SUM(BG80:BG87)),  2)</f>
        <v>0</v>
      </c>
      <c r="G35" s="37"/>
      <c r="H35" s="37"/>
      <c r="I35" s="147">
        <v>0.20999999999999999</v>
      </c>
      <c r="J35" s="146">
        <f>0</f>
        <v>0</v>
      </c>
      <c r="K35" s="37"/>
      <c r="L35" s="13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1" t="s">
        <v>43</v>
      </c>
      <c r="F36" s="146">
        <f>ROUND((SUM(BH80:BH87)),  2)</f>
        <v>0</v>
      </c>
      <c r="G36" s="37"/>
      <c r="H36" s="37"/>
      <c r="I36" s="147">
        <v>0.12</v>
      </c>
      <c r="J36" s="146">
        <f>0</f>
        <v>0</v>
      </c>
      <c r="K36" s="37"/>
      <c r="L36" s="13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1" t="s">
        <v>44</v>
      </c>
      <c r="F37" s="146">
        <f>ROUND((SUM(BI80:BI87)),  2)</f>
        <v>0</v>
      </c>
      <c r="G37" s="37"/>
      <c r="H37" s="37"/>
      <c r="I37" s="147">
        <v>0</v>
      </c>
      <c r="J37" s="146">
        <f>0</f>
        <v>0</v>
      </c>
      <c r="K37" s="37"/>
      <c r="L37" s="13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13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48"/>
      <c r="D39" s="149" t="s">
        <v>45</v>
      </c>
      <c r="E39" s="150"/>
      <c r="F39" s="150"/>
      <c r="G39" s="151" t="s">
        <v>46</v>
      </c>
      <c r="H39" s="152" t="s">
        <v>47</v>
      </c>
      <c r="I39" s="150"/>
      <c r="J39" s="153">
        <f>SUM(J30:J37)</f>
        <v>0</v>
      </c>
      <c r="K39" s="154"/>
      <c r="L39" s="13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155"/>
      <c r="C40" s="156"/>
      <c r="D40" s="156"/>
      <c r="E40" s="156"/>
      <c r="F40" s="156"/>
      <c r="G40" s="156"/>
      <c r="H40" s="156"/>
      <c r="I40" s="156"/>
      <c r="J40" s="156"/>
      <c r="K40" s="156"/>
      <c r="L40" s="13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="2" customFormat="1" ht="6.96" customHeight="1">
      <c r="A44" s="37"/>
      <c r="B44" s="157"/>
      <c r="C44" s="158"/>
      <c r="D44" s="158"/>
      <c r="E44" s="158"/>
      <c r="F44" s="158"/>
      <c r="G44" s="158"/>
      <c r="H44" s="158"/>
      <c r="I44" s="158"/>
      <c r="J44" s="158"/>
      <c r="K44" s="158"/>
      <c r="L44" s="133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="2" customFormat="1" ht="24.96" customHeight="1">
      <c r="A45" s="37"/>
      <c r="B45" s="38"/>
      <c r="C45" s="22" t="s">
        <v>89</v>
      </c>
      <c r="D45" s="39"/>
      <c r="E45" s="39"/>
      <c r="F45" s="39"/>
      <c r="G45" s="39"/>
      <c r="H45" s="39"/>
      <c r="I45" s="39"/>
      <c r="J45" s="39"/>
      <c r="K45" s="39"/>
      <c r="L45" s="133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="2" customFormat="1" ht="6.96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3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="2" customFormat="1" ht="12" customHeight="1">
      <c r="A47" s="37"/>
      <c r="B47" s="38"/>
      <c r="C47" s="31" t="s">
        <v>16</v>
      </c>
      <c r="D47" s="39"/>
      <c r="E47" s="39"/>
      <c r="F47" s="39"/>
      <c r="G47" s="39"/>
      <c r="H47" s="39"/>
      <c r="I47" s="39"/>
      <c r="J47" s="39"/>
      <c r="K47" s="39"/>
      <c r="L47" s="13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="2" customFormat="1" ht="16.5" customHeight="1">
      <c r="A48" s="37"/>
      <c r="B48" s="38"/>
      <c r="C48" s="39"/>
      <c r="D48" s="39"/>
      <c r="E48" s="159" t="str">
        <f>E7</f>
        <v>Oprava klimatizačních jednotek u SPS OŘ HKR</v>
      </c>
      <c r="F48" s="31"/>
      <c r="G48" s="31"/>
      <c r="H48" s="31"/>
      <c r="I48" s="39"/>
      <c r="J48" s="39"/>
      <c r="K48" s="39"/>
      <c r="L48" s="13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="2" customFormat="1" ht="12" customHeight="1">
      <c r="A49" s="37"/>
      <c r="B49" s="38"/>
      <c r="C49" s="31" t="s">
        <v>87</v>
      </c>
      <c r="D49" s="39"/>
      <c r="E49" s="39"/>
      <c r="F49" s="39"/>
      <c r="G49" s="39"/>
      <c r="H49" s="39"/>
      <c r="I49" s="39"/>
      <c r="J49" s="39"/>
      <c r="K49" s="39"/>
      <c r="L49" s="13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="2" customFormat="1" ht="16.5" customHeight="1">
      <c r="A50" s="37"/>
      <c r="B50" s="38"/>
      <c r="C50" s="39"/>
      <c r="D50" s="39"/>
      <c r="E50" s="68" t="str">
        <f>E9</f>
        <v>PS 01 - servis</v>
      </c>
      <c r="F50" s="39"/>
      <c r="G50" s="39"/>
      <c r="H50" s="39"/>
      <c r="I50" s="39"/>
      <c r="J50" s="39"/>
      <c r="K50" s="39"/>
      <c r="L50" s="13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="2" customFormat="1" ht="6.96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33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="2" customFormat="1" ht="12" customHeight="1">
      <c r="A52" s="37"/>
      <c r="B52" s="38"/>
      <c r="C52" s="31" t="s">
        <v>21</v>
      </c>
      <c r="D52" s="39"/>
      <c r="E52" s="39"/>
      <c r="F52" s="26" t="str">
        <f>F12</f>
        <v xml:space="preserve"> </v>
      </c>
      <c r="G52" s="39"/>
      <c r="H52" s="39"/>
      <c r="I52" s="31" t="s">
        <v>23</v>
      </c>
      <c r="J52" s="71" t="str">
        <f>IF(J12="","",J12)</f>
        <v>5. 2. 2026</v>
      </c>
      <c r="K52" s="39"/>
      <c r="L52" s="13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="2" customFormat="1" ht="6.96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3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="2" customFormat="1" ht="15.15" customHeight="1">
      <c r="A54" s="37"/>
      <c r="B54" s="38"/>
      <c r="C54" s="31" t="s">
        <v>25</v>
      </c>
      <c r="D54" s="39"/>
      <c r="E54" s="39"/>
      <c r="F54" s="26" t="str">
        <f>E15</f>
        <v xml:space="preserve"> </v>
      </c>
      <c r="G54" s="39"/>
      <c r="H54" s="39"/>
      <c r="I54" s="31" t="s">
        <v>30</v>
      </c>
      <c r="J54" s="35" t="str">
        <f>E21</f>
        <v xml:space="preserve"> </v>
      </c>
      <c r="K54" s="39"/>
      <c r="L54" s="13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="2" customFormat="1" ht="15.15" customHeight="1">
      <c r="A55" s="37"/>
      <c r="B55" s="38"/>
      <c r="C55" s="31" t="s">
        <v>28</v>
      </c>
      <c r="D55" s="39"/>
      <c r="E55" s="39"/>
      <c r="F55" s="26" t="str">
        <f>IF(E18="","",E18)</f>
        <v>Vyplň údaj</v>
      </c>
      <c r="G55" s="39"/>
      <c r="H55" s="39"/>
      <c r="I55" s="31" t="s">
        <v>32</v>
      </c>
      <c r="J55" s="35" t="str">
        <f>E24</f>
        <v xml:space="preserve"> </v>
      </c>
      <c r="K55" s="39"/>
      <c r="L55" s="13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="2" customFormat="1" ht="10.32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3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="2" customFormat="1" ht="29.28" customHeight="1">
      <c r="A57" s="37"/>
      <c r="B57" s="38"/>
      <c r="C57" s="160" t="s">
        <v>90</v>
      </c>
      <c r="D57" s="161"/>
      <c r="E57" s="161"/>
      <c r="F57" s="161"/>
      <c r="G57" s="161"/>
      <c r="H57" s="161"/>
      <c r="I57" s="161"/>
      <c r="J57" s="162" t="s">
        <v>91</v>
      </c>
      <c r="K57" s="161"/>
      <c r="L57" s="13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="2" customFormat="1" ht="10.32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3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="2" customFormat="1" ht="22.8" customHeight="1">
      <c r="A59" s="37"/>
      <c r="B59" s="38"/>
      <c r="C59" s="163" t="s">
        <v>67</v>
      </c>
      <c r="D59" s="39"/>
      <c r="E59" s="39"/>
      <c r="F59" s="39"/>
      <c r="G59" s="39"/>
      <c r="H59" s="39"/>
      <c r="I59" s="39"/>
      <c r="J59" s="101">
        <f>J80</f>
        <v>0</v>
      </c>
      <c r="K59" s="39"/>
      <c r="L59" s="13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16" t="s">
        <v>92</v>
      </c>
    </row>
    <row r="60" s="9" customFormat="1" ht="24.96" customHeight="1">
      <c r="A60" s="9"/>
      <c r="B60" s="164"/>
      <c r="C60" s="165"/>
      <c r="D60" s="166" t="s">
        <v>93</v>
      </c>
      <c r="E60" s="167"/>
      <c r="F60" s="167"/>
      <c r="G60" s="167"/>
      <c r="H60" s="167"/>
      <c r="I60" s="167"/>
      <c r="J60" s="168">
        <f>J81</f>
        <v>0</v>
      </c>
      <c r="K60" s="165"/>
      <c r="L60" s="16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2" customFormat="1" ht="21.84" customHeight="1">
      <c r="A61" s="37"/>
      <c r="B61" s="38"/>
      <c r="C61" s="39"/>
      <c r="D61" s="39"/>
      <c r="E61" s="39"/>
      <c r="F61" s="39"/>
      <c r="G61" s="39"/>
      <c r="H61" s="39"/>
      <c r="I61" s="39"/>
      <c r="J61" s="39"/>
      <c r="K61" s="39"/>
      <c r="L61" s="13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s="2" customFormat="1" ht="6.96" customHeight="1">
      <c r="A62" s="37"/>
      <c r="B62" s="58"/>
      <c r="C62" s="59"/>
      <c r="D62" s="59"/>
      <c r="E62" s="59"/>
      <c r="F62" s="59"/>
      <c r="G62" s="59"/>
      <c r="H62" s="59"/>
      <c r="I62" s="59"/>
      <c r="J62" s="59"/>
      <c r="K62" s="59"/>
      <c r="L62" s="13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6" s="2" customFormat="1" ht="6.96" customHeight="1">
      <c r="A66" s="37"/>
      <c r="B66" s="60"/>
      <c r="C66" s="61"/>
      <c r="D66" s="61"/>
      <c r="E66" s="61"/>
      <c r="F66" s="61"/>
      <c r="G66" s="61"/>
      <c r="H66" s="61"/>
      <c r="I66" s="61"/>
      <c r="J66" s="61"/>
      <c r="K66" s="61"/>
      <c r="L66" s="133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67" s="2" customFormat="1" ht="24.96" customHeight="1">
      <c r="A67" s="37"/>
      <c r="B67" s="38"/>
      <c r="C67" s="22" t="s">
        <v>94</v>
      </c>
      <c r="D67" s="39"/>
      <c r="E67" s="39"/>
      <c r="F67" s="39"/>
      <c r="G67" s="39"/>
      <c r="H67" s="39"/>
      <c r="I67" s="39"/>
      <c r="J67" s="39"/>
      <c r="K67" s="39"/>
      <c r="L67" s="133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68" s="2" customFormat="1" ht="6.96" customHeight="1">
      <c r="A68" s="37"/>
      <c r="B68" s="38"/>
      <c r="C68" s="39"/>
      <c r="D68" s="39"/>
      <c r="E68" s="39"/>
      <c r="F68" s="39"/>
      <c r="G68" s="39"/>
      <c r="H68" s="39"/>
      <c r="I68" s="39"/>
      <c r="J68" s="39"/>
      <c r="K68" s="39"/>
      <c r="L68" s="133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</row>
    <row r="69" s="2" customFormat="1" ht="12" customHeight="1">
      <c r="A69" s="37"/>
      <c r="B69" s="38"/>
      <c r="C69" s="31" t="s">
        <v>16</v>
      </c>
      <c r="D69" s="39"/>
      <c r="E69" s="39"/>
      <c r="F69" s="39"/>
      <c r="G69" s="39"/>
      <c r="H69" s="39"/>
      <c r="I69" s="39"/>
      <c r="J69" s="39"/>
      <c r="K69" s="39"/>
      <c r="L69" s="133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s="2" customFormat="1" ht="16.5" customHeight="1">
      <c r="A70" s="37"/>
      <c r="B70" s="38"/>
      <c r="C70" s="39"/>
      <c r="D70" s="39"/>
      <c r="E70" s="159" t="str">
        <f>E7</f>
        <v>Oprava klimatizačních jednotek u SPS OŘ HKR</v>
      </c>
      <c r="F70" s="31"/>
      <c r="G70" s="31"/>
      <c r="H70" s="31"/>
      <c r="I70" s="39"/>
      <c r="J70" s="39"/>
      <c r="K70" s="39"/>
      <c r="L70" s="133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="2" customFormat="1" ht="12" customHeight="1">
      <c r="A71" s="37"/>
      <c r="B71" s="38"/>
      <c r="C71" s="31" t="s">
        <v>87</v>
      </c>
      <c r="D71" s="39"/>
      <c r="E71" s="39"/>
      <c r="F71" s="39"/>
      <c r="G71" s="39"/>
      <c r="H71" s="39"/>
      <c r="I71" s="39"/>
      <c r="J71" s="39"/>
      <c r="K71" s="39"/>
      <c r="L71" s="133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="2" customFormat="1" ht="16.5" customHeight="1">
      <c r="A72" s="37"/>
      <c r="B72" s="38"/>
      <c r="C72" s="39"/>
      <c r="D72" s="39"/>
      <c r="E72" s="68" t="str">
        <f>E9</f>
        <v>PS 01 - servis</v>
      </c>
      <c r="F72" s="39"/>
      <c r="G72" s="39"/>
      <c r="H72" s="39"/>
      <c r="I72" s="39"/>
      <c r="J72" s="39"/>
      <c r="K72" s="39"/>
      <c r="L72" s="133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6.96" customHeight="1">
      <c r="A73" s="37"/>
      <c r="B73" s="38"/>
      <c r="C73" s="39"/>
      <c r="D73" s="39"/>
      <c r="E73" s="39"/>
      <c r="F73" s="39"/>
      <c r="G73" s="39"/>
      <c r="H73" s="39"/>
      <c r="I73" s="39"/>
      <c r="J73" s="39"/>
      <c r="K73" s="39"/>
      <c r="L73" s="13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12" customHeight="1">
      <c r="A74" s="37"/>
      <c r="B74" s="38"/>
      <c r="C74" s="31" t="s">
        <v>21</v>
      </c>
      <c r="D74" s="39"/>
      <c r="E74" s="39"/>
      <c r="F74" s="26" t="str">
        <f>F12</f>
        <v xml:space="preserve"> </v>
      </c>
      <c r="G74" s="39"/>
      <c r="H74" s="39"/>
      <c r="I74" s="31" t="s">
        <v>23</v>
      </c>
      <c r="J74" s="71" t="str">
        <f>IF(J12="","",J12)</f>
        <v>5. 2. 2026</v>
      </c>
      <c r="K74" s="39"/>
      <c r="L74" s="13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6.96" customHeight="1">
      <c r="A75" s="37"/>
      <c r="B75" s="38"/>
      <c r="C75" s="39"/>
      <c r="D75" s="39"/>
      <c r="E75" s="39"/>
      <c r="F75" s="39"/>
      <c r="G75" s="39"/>
      <c r="H75" s="39"/>
      <c r="I75" s="39"/>
      <c r="J75" s="39"/>
      <c r="K75" s="39"/>
      <c r="L75" s="133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15.15" customHeight="1">
      <c r="A76" s="37"/>
      <c r="B76" s="38"/>
      <c r="C76" s="31" t="s">
        <v>25</v>
      </c>
      <c r="D76" s="39"/>
      <c r="E76" s="39"/>
      <c r="F76" s="26" t="str">
        <f>E15</f>
        <v xml:space="preserve"> </v>
      </c>
      <c r="G76" s="39"/>
      <c r="H76" s="39"/>
      <c r="I76" s="31" t="s">
        <v>30</v>
      </c>
      <c r="J76" s="35" t="str">
        <f>E21</f>
        <v xml:space="preserve"> </v>
      </c>
      <c r="K76" s="39"/>
      <c r="L76" s="13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5.15" customHeight="1">
      <c r="A77" s="37"/>
      <c r="B77" s="38"/>
      <c r="C77" s="31" t="s">
        <v>28</v>
      </c>
      <c r="D77" s="39"/>
      <c r="E77" s="39"/>
      <c r="F77" s="26" t="str">
        <f>IF(E18="","",E18)</f>
        <v>Vyplň údaj</v>
      </c>
      <c r="G77" s="39"/>
      <c r="H77" s="39"/>
      <c r="I77" s="31" t="s">
        <v>32</v>
      </c>
      <c r="J77" s="35" t="str">
        <f>E24</f>
        <v xml:space="preserve"> </v>
      </c>
      <c r="K77" s="39"/>
      <c r="L77" s="13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0.32" customHeight="1">
      <c r="A78" s="37"/>
      <c r="B78" s="38"/>
      <c r="C78" s="39"/>
      <c r="D78" s="39"/>
      <c r="E78" s="39"/>
      <c r="F78" s="39"/>
      <c r="G78" s="39"/>
      <c r="H78" s="39"/>
      <c r="I78" s="39"/>
      <c r="J78" s="39"/>
      <c r="K78" s="39"/>
      <c r="L78" s="13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10" customFormat="1" ht="29.28" customHeight="1">
      <c r="A79" s="170"/>
      <c r="B79" s="171"/>
      <c r="C79" s="172" t="s">
        <v>95</v>
      </c>
      <c r="D79" s="173" t="s">
        <v>54</v>
      </c>
      <c r="E79" s="173" t="s">
        <v>50</v>
      </c>
      <c r="F79" s="173" t="s">
        <v>51</v>
      </c>
      <c r="G79" s="173" t="s">
        <v>96</v>
      </c>
      <c r="H79" s="173" t="s">
        <v>97</v>
      </c>
      <c r="I79" s="173" t="s">
        <v>98</v>
      </c>
      <c r="J79" s="173" t="s">
        <v>91</v>
      </c>
      <c r="K79" s="174" t="s">
        <v>99</v>
      </c>
      <c r="L79" s="175"/>
      <c r="M79" s="91" t="s">
        <v>19</v>
      </c>
      <c r="N79" s="92" t="s">
        <v>39</v>
      </c>
      <c r="O79" s="92" t="s">
        <v>100</v>
      </c>
      <c r="P79" s="92" t="s">
        <v>101</v>
      </c>
      <c r="Q79" s="92" t="s">
        <v>102</v>
      </c>
      <c r="R79" s="92" t="s">
        <v>103</v>
      </c>
      <c r="S79" s="92" t="s">
        <v>104</v>
      </c>
      <c r="T79" s="93" t="s">
        <v>105</v>
      </c>
      <c r="U79" s="170"/>
      <c r="V79" s="170"/>
      <c r="W79" s="170"/>
      <c r="X79" s="170"/>
      <c r="Y79" s="170"/>
      <c r="Z79" s="170"/>
      <c r="AA79" s="170"/>
      <c r="AB79" s="170"/>
      <c r="AC79" s="170"/>
      <c r="AD79" s="170"/>
      <c r="AE79" s="170"/>
    </row>
    <row r="80" s="2" customFormat="1" ht="22.8" customHeight="1">
      <c r="A80" s="37"/>
      <c r="B80" s="38"/>
      <c r="C80" s="98" t="s">
        <v>106</v>
      </c>
      <c r="D80" s="39"/>
      <c r="E80" s="39"/>
      <c r="F80" s="39"/>
      <c r="G80" s="39"/>
      <c r="H80" s="39"/>
      <c r="I80" s="39"/>
      <c r="J80" s="176">
        <f>BK80</f>
        <v>0</v>
      </c>
      <c r="K80" s="39"/>
      <c r="L80" s="43"/>
      <c r="M80" s="94"/>
      <c r="N80" s="177"/>
      <c r="O80" s="95"/>
      <c r="P80" s="178">
        <f>P81</f>
        <v>0</v>
      </c>
      <c r="Q80" s="95"/>
      <c r="R80" s="178">
        <f>R81</f>
        <v>0</v>
      </c>
      <c r="S80" s="95"/>
      <c r="T80" s="179">
        <f>T81</f>
        <v>0</v>
      </c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T80" s="16" t="s">
        <v>68</v>
      </c>
      <c r="AU80" s="16" t="s">
        <v>92</v>
      </c>
      <c r="BK80" s="180">
        <f>BK81</f>
        <v>0</v>
      </c>
    </row>
    <row r="81" s="11" customFormat="1" ht="25.92" customHeight="1">
      <c r="A81" s="11"/>
      <c r="B81" s="181"/>
      <c r="C81" s="182"/>
      <c r="D81" s="183" t="s">
        <v>68</v>
      </c>
      <c r="E81" s="184" t="s">
        <v>107</v>
      </c>
      <c r="F81" s="184" t="s">
        <v>108</v>
      </c>
      <c r="G81" s="182"/>
      <c r="H81" s="182"/>
      <c r="I81" s="185"/>
      <c r="J81" s="186">
        <f>BK81</f>
        <v>0</v>
      </c>
      <c r="K81" s="182"/>
      <c r="L81" s="187"/>
      <c r="M81" s="188"/>
      <c r="N81" s="189"/>
      <c r="O81" s="189"/>
      <c r="P81" s="190">
        <f>SUM(P82:P87)</f>
        <v>0</v>
      </c>
      <c r="Q81" s="189"/>
      <c r="R81" s="190">
        <f>SUM(R82:R87)</f>
        <v>0</v>
      </c>
      <c r="S81" s="189"/>
      <c r="T81" s="191">
        <f>SUM(T82:T87)</f>
        <v>0</v>
      </c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R81" s="192" t="s">
        <v>77</v>
      </c>
      <c r="AT81" s="193" t="s">
        <v>68</v>
      </c>
      <c r="AU81" s="193" t="s">
        <v>69</v>
      </c>
      <c r="AY81" s="192" t="s">
        <v>109</v>
      </c>
      <c r="BK81" s="194">
        <f>SUM(BK82:BK87)</f>
        <v>0</v>
      </c>
    </row>
    <row r="82" s="2" customFormat="1" ht="37.8" customHeight="1">
      <c r="A82" s="37"/>
      <c r="B82" s="38"/>
      <c r="C82" s="195" t="s">
        <v>77</v>
      </c>
      <c r="D82" s="195" t="s">
        <v>110</v>
      </c>
      <c r="E82" s="196" t="s">
        <v>111</v>
      </c>
      <c r="F82" s="197" t="s">
        <v>112</v>
      </c>
      <c r="G82" s="198" t="s">
        <v>113</v>
      </c>
      <c r="H82" s="199">
        <v>84</v>
      </c>
      <c r="I82" s="200"/>
      <c r="J82" s="201">
        <f>ROUND(I82*H82,2)</f>
        <v>0</v>
      </c>
      <c r="K82" s="197" t="s">
        <v>19</v>
      </c>
      <c r="L82" s="43"/>
      <c r="M82" s="202" t="s">
        <v>19</v>
      </c>
      <c r="N82" s="203" t="s">
        <v>40</v>
      </c>
      <c r="O82" s="83"/>
      <c r="P82" s="204">
        <f>O82*H82</f>
        <v>0</v>
      </c>
      <c r="Q82" s="204">
        <v>0</v>
      </c>
      <c r="R82" s="204">
        <f>Q82*H82</f>
        <v>0</v>
      </c>
      <c r="S82" s="204">
        <v>0</v>
      </c>
      <c r="T82" s="205">
        <f>S82*H82</f>
        <v>0</v>
      </c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R82" s="206" t="s">
        <v>114</v>
      </c>
      <c r="AT82" s="206" t="s">
        <v>110</v>
      </c>
      <c r="AU82" s="206" t="s">
        <v>77</v>
      </c>
      <c r="AY82" s="16" t="s">
        <v>109</v>
      </c>
      <c r="BE82" s="207">
        <f>IF(N82="základní",J82,0)</f>
        <v>0</v>
      </c>
      <c r="BF82" s="207">
        <f>IF(N82="snížená",J82,0)</f>
        <v>0</v>
      </c>
      <c r="BG82" s="207">
        <f>IF(N82="zákl. přenesená",J82,0)</f>
        <v>0</v>
      </c>
      <c r="BH82" s="207">
        <f>IF(N82="sníž. přenesená",J82,0)</f>
        <v>0</v>
      </c>
      <c r="BI82" s="207">
        <f>IF(N82="nulová",J82,0)</f>
        <v>0</v>
      </c>
      <c r="BJ82" s="16" t="s">
        <v>77</v>
      </c>
      <c r="BK82" s="207">
        <f>ROUND(I82*H82,2)</f>
        <v>0</v>
      </c>
      <c r="BL82" s="16" t="s">
        <v>114</v>
      </c>
      <c r="BM82" s="206" t="s">
        <v>115</v>
      </c>
    </row>
    <row r="83" s="2" customFormat="1">
      <c r="A83" s="37"/>
      <c r="B83" s="38"/>
      <c r="C83" s="39"/>
      <c r="D83" s="208" t="s">
        <v>116</v>
      </c>
      <c r="E83" s="39"/>
      <c r="F83" s="209" t="s">
        <v>112</v>
      </c>
      <c r="G83" s="39"/>
      <c r="H83" s="39"/>
      <c r="I83" s="210"/>
      <c r="J83" s="39"/>
      <c r="K83" s="39"/>
      <c r="L83" s="43"/>
      <c r="M83" s="211"/>
      <c r="N83" s="212"/>
      <c r="O83" s="83"/>
      <c r="P83" s="83"/>
      <c r="Q83" s="83"/>
      <c r="R83" s="83"/>
      <c r="S83" s="83"/>
      <c r="T83" s="84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T83" s="16" t="s">
        <v>116</v>
      </c>
      <c r="AU83" s="16" t="s">
        <v>77</v>
      </c>
    </row>
    <row r="84" s="2" customFormat="1">
      <c r="A84" s="37"/>
      <c r="B84" s="38"/>
      <c r="C84" s="39"/>
      <c r="D84" s="208" t="s">
        <v>117</v>
      </c>
      <c r="E84" s="39"/>
      <c r="F84" s="213" t="s">
        <v>118</v>
      </c>
      <c r="G84" s="39"/>
      <c r="H84" s="39"/>
      <c r="I84" s="210"/>
      <c r="J84" s="39"/>
      <c r="K84" s="39"/>
      <c r="L84" s="43"/>
      <c r="M84" s="211"/>
      <c r="N84" s="212"/>
      <c r="O84" s="83"/>
      <c r="P84" s="83"/>
      <c r="Q84" s="83"/>
      <c r="R84" s="83"/>
      <c r="S84" s="83"/>
      <c r="T84" s="84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T84" s="16" t="s">
        <v>117</v>
      </c>
      <c r="AU84" s="16" t="s">
        <v>77</v>
      </c>
    </row>
    <row r="85" s="2" customFormat="1" ht="37.8" customHeight="1">
      <c r="A85" s="37"/>
      <c r="B85" s="38"/>
      <c r="C85" s="195" t="s">
        <v>79</v>
      </c>
      <c r="D85" s="195" t="s">
        <v>110</v>
      </c>
      <c r="E85" s="196" t="s">
        <v>119</v>
      </c>
      <c r="F85" s="197" t="s">
        <v>120</v>
      </c>
      <c r="G85" s="198" t="s">
        <v>113</v>
      </c>
      <c r="H85" s="199">
        <v>780</v>
      </c>
      <c r="I85" s="200"/>
      <c r="J85" s="201">
        <f>ROUND(I85*H85,2)</f>
        <v>0</v>
      </c>
      <c r="K85" s="197" t="s">
        <v>121</v>
      </c>
      <c r="L85" s="43"/>
      <c r="M85" s="202" t="s">
        <v>19</v>
      </c>
      <c r="N85" s="203" t="s">
        <v>40</v>
      </c>
      <c r="O85" s="83"/>
      <c r="P85" s="204">
        <f>O85*H85</f>
        <v>0</v>
      </c>
      <c r="Q85" s="204">
        <v>0</v>
      </c>
      <c r="R85" s="204">
        <f>Q85*H85</f>
        <v>0</v>
      </c>
      <c r="S85" s="204">
        <v>0</v>
      </c>
      <c r="T85" s="205">
        <f>S85*H85</f>
        <v>0</v>
      </c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R85" s="206" t="s">
        <v>114</v>
      </c>
      <c r="AT85" s="206" t="s">
        <v>110</v>
      </c>
      <c r="AU85" s="206" t="s">
        <v>77</v>
      </c>
      <c r="AY85" s="16" t="s">
        <v>109</v>
      </c>
      <c r="BE85" s="207">
        <f>IF(N85="základní",J85,0)</f>
        <v>0</v>
      </c>
      <c r="BF85" s="207">
        <f>IF(N85="snížená",J85,0)</f>
        <v>0</v>
      </c>
      <c r="BG85" s="207">
        <f>IF(N85="zákl. přenesená",J85,0)</f>
        <v>0</v>
      </c>
      <c r="BH85" s="207">
        <f>IF(N85="sníž. přenesená",J85,0)</f>
        <v>0</v>
      </c>
      <c r="BI85" s="207">
        <f>IF(N85="nulová",J85,0)</f>
        <v>0</v>
      </c>
      <c r="BJ85" s="16" t="s">
        <v>77</v>
      </c>
      <c r="BK85" s="207">
        <f>ROUND(I85*H85,2)</f>
        <v>0</v>
      </c>
      <c r="BL85" s="16" t="s">
        <v>114</v>
      </c>
      <c r="BM85" s="206" t="s">
        <v>122</v>
      </c>
    </row>
    <row r="86" s="2" customFormat="1">
      <c r="A86" s="37"/>
      <c r="B86" s="38"/>
      <c r="C86" s="39"/>
      <c r="D86" s="208" t="s">
        <v>116</v>
      </c>
      <c r="E86" s="39"/>
      <c r="F86" s="209" t="s">
        <v>123</v>
      </c>
      <c r="G86" s="39"/>
      <c r="H86" s="39"/>
      <c r="I86" s="210"/>
      <c r="J86" s="39"/>
      <c r="K86" s="39"/>
      <c r="L86" s="43"/>
      <c r="M86" s="211"/>
      <c r="N86" s="212"/>
      <c r="O86" s="83"/>
      <c r="P86" s="83"/>
      <c r="Q86" s="83"/>
      <c r="R86" s="83"/>
      <c r="S86" s="83"/>
      <c r="T86" s="84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T86" s="16" t="s">
        <v>116</v>
      </c>
      <c r="AU86" s="16" t="s">
        <v>77</v>
      </c>
    </row>
    <row r="87" s="2" customFormat="1">
      <c r="A87" s="37"/>
      <c r="B87" s="38"/>
      <c r="C87" s="39"/>
      <c r="D87" s="208" t="s">
        <v>117</v>
      </c>
      <c r="E87" s="39"/>
      <c r="F87" s="213" t="s">
        <v>118</v>
      </c>
      <c r="G87" s="39"/>
      <c r="H87" s="39"/>
      <c r="I87" s="210"/>
      <c r="J87" s="39"/>
      <c r="K87" s="39"/>
      <c r="L87" s="43"/>
      <c r="M87" s="214"/>
      <c r="N87" s="215"/>
      <c r="O87" s="216"/>
      <c r="P87" s="216"/>
      <c r="Q87" s="216"/>
      <c r="R87" s="216"/>
      <c r="S87" s="216"/>
      <c r="T87" s="21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T87" s="16" t="s">
        <v>117</v>
      </c>
      <c r="AU87" s="16" t="s">
        <v>77</v>
      </c>
    </row>
    <row r="88" s="2" customFormat="1" ht="6.96" customHeight="1">
      <c r="A88" s="37"/>
      <c r="B88" s="58"/>
      <c r="C88" s="59"/>
      <c r="D88" s="59"/>
      <c r="E88" s="59"/>
      <c r="F88" s="59"/>
      <c r="G88" s="59"/>
      <c r="H88" s="59"/>
      <c r="I88" s="59"/>
      <c r="J88" s="59"/>
      <c r="K88" s="59"/>
      <c r="L88" s="43"/>
      <c r="M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</sheetData>
  <sheetProtection sheet="1" autoFilter="0" formatColumns="0" formatRows="0" objects="1" scenarios="1" spinCount="100000" saltValue="X0BIEGWpuF21FINqYd9R+5VaPlcpLJCysfz2siXWJD5Z9dHu2TY3ZJMCBxVg0cgO9Lext8LaEaIBWEQ36c0F7g==" hashValue="IzqV8GEuGd95wdrJL+TmWY3BTxBM3QKCbJVPzgWKRbE2wC+sGsqNRzRVpQD0dmCMZVHEipHsiwImtum1WCF5lw==" algorithmName="SHA-512" password="CC35"/>
  <autoFilter ref="C79:K87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82</v>
      </c>
    </row>
    <row r="3" s="1" customFormat="1" ht="6.96" customHeight="1">
      <c r="B3" s="127"/>
      <c r="C3" s="128"/>
      <c r="D3" s="128"/>
      <c r="E3" s="128"/>
      <c r="F3" s="128"/>
      <c r="G3" s="128"/>
      <c r="H3" s="128"/>
      <c r="I3" s="128"/>
      <c r="J3" s="128"/>
      <c r="K3" s="128"/>
      <c r="L3" s="19"/>
      <c r="AT3" s="16" t="s">
        <v>79</v>
      </c>
    </row>
    <row r="4" s="1" customFormat="1" ht="24.96" customHeight="1">
      <c r="B4" s="19"/>
      <c r="D4" s="129" t="s">
        <v>86</v>
      </c>
      <c r="L4" s="19"/>
      <c r="M4" s="13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1" t="s">
        <v>16</v>
      </c>
      <c r="L6" s="19"/>
    </row>
    <row r="7" s="1" customFormat="1" ht="16.5" customHeight="1">
      <c r="B7" s="19"/>
      <c r="E7" s="132" t="str">
        <f>'Rekapitulace stavby'!K6</f>
        <v>Oprava klimatizačních jednotek u SPS OŘ HKR</v>
      </c>
      <c r="F7" s="131"/>
      <c r="G7" s="131"/>
      <c r="H7" s="131"/>
      <c r="L7" s="19"/>
    </row>
    <row r="8" s="2" customFormat="1" ht="12" customHeight="1">
      <c r="A8" s="37"/>
      <c r="B8" s="43"/>
      <c r="C8" s="37"/>
      <c r="D8" s="131" t="s">
        <v>87</v>
      </c>
      <c r="E8" s="37"/>
      <c r="F8" s="37"/>
      <c r="G8" s="37"/>
      <c r="H8" s="37"/>
      <c r="I8" s="37"/>
      <c r="J8" s="37"/>
      <c r="K8" s="37"/>
      <c r="L8" s="133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34" t="s">
        <v>124</v>
      </c>
      <c r="F9" s="37"/>
      <c r="G9" s="37"/>
      <c r="H9" s="37"/>
      <c r="I9" s="37"/>
      <c r="J9" s="37"/>
      <c r="K9" s="37"/>
      <c r="L9" s="13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13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1" t="s">
        <v>18</v>
      </c>
      <c r="E11" s="37"/>
      <c r="F11" s="135" t="s">
        <v>19</v>
      </c>
      <c r="G11" s="37"/>
      <c r="H11" s="37"/>
      <c r="I11" s="131" t="s">
        <v>20</v>
      </c>
      <c r="J11" s="135" t="s">
        <v>19</v>
      </c>
      <c r="K11" s="37"/>
      <c r="L11" s="13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1" t="s">
        <v>21</v>
      </c>
      <c r="E12" s="37"/>
      <c r="F12" s="135" t="s">
        <v>22</v>
      </c>
      <c r="G12" s="37"/>
      <c r="H12" s="37"/>
      <c r="I12" s="131" t="s">
        <v>23</v>
      </c>
      <c r="J12" s="136" t="str">
        <f>'Rekapitulace stavby'!AN8</f>
        <v>5. 2. 2026</v>
      </c>
      <c r="K12" s="37"/>
      <c r="L12" s="13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13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1" t="s">
        <v>25</v>
      </c>
      <c r="E14" s="37"/>
      <c r="F14" s="37"/>
      <c r="G14" s="37"/>
      <c r="H14" s="37"/>
      <c r="I14" s="131" t="s">
        <v>26</v>
      </c>
      <c r="J14" s="135" t="str">
        <f>IF('Rekapitulace stavby'!AN10="","",'Rekapitulace stavby'!AN10)</f>
        <v/>
      </c>
      <c r="K14" s="37"/>
      <c r="L14" s="13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35" t="str">
        <f>IF('Rekapitulace stavby'!E11="","",'Rekapitulace stavby'!E11)</f>
        <v xml:space="preserve"> </v>
      </c>
      <c r="F15" s="37"/>
      <c r="G15" s="37"/>
      <c r="H15" s="37"/>
      <c r="I15" s="131" t="s">
        <v>27</v>
      </c>
      <c r="J15" s="135" t="str">
        <f>IF('Rekapitulace stavby'!AN11="","",'Rekapitulace stavby'!AN11)</f>
        <v/>
      </c>
      <c r="K15" s="37"/>
      <c r="L15" s="13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13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1" t="s">
        <v>28</v>
      </c>
      <c r="E17" s="37"/>
      <c r="F17" s="37"/>
      <c r="G17" s="37"/>
      <c r="H17" s="37"/>
      <c r="I17" s="131" t="s">
        <v>26</v>
      </c>
      <c r="J17" s="32" t="str">
        <f>'Rekapitulace stavby'!AN13</f>
        <v>Vyplň údaj</v>
      </c>
      <c r="K17" s="37"/>
      <c r="L17" s="13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35"/>
      <c r="G18" s="135"/>
      <c r="H18" s="135"/>
      <c r="I18" s="131" t="s">
        <v>27</v>
      </c>
      <c r="J18" s="32" t="str">
        <f>'Rekapitulace stavby'!AN14</f>
        <v>Vyplň údaj</v>
      </c>
      <c r="K18" s="37"/>
      <c r="L18" s="13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13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1" t="s">
        <v>30</v>
      </c>
      <c r="E20" s="37"/>
      <c r="F20" s="37"/>
      <c r="G20" s="37"/>
      <c r="H20" s="37"/>
      <c r="I20" s="131" t="s">
        <v>26</v>
      </c>
      <c r="J20" s="135" t="str">
        <f>IF('Rekapitulace stavby'!AN16="","",'Rekapitulace stavby'!AN16)</f>
        <v/>
      </c>
      <c r="K20" s="37"/>
      <c r="L20" s="13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35" t="str">
        <f>IF('Rekapitulace stavby'!E17="","",'Rekapitulace stavby'!E17)</f>
        <v xml:space="preserve"> </v>
      </c>
      <c r="F21" s="37"/>
      <c r="G21" s="37"/>
      <c r="H21" s="37"/>
      <c r="I21" s="131" t="s">
        <v>27</v>
      </c>
      <c r="J21" s="135" t="str">
        <f>IF('Rekapitulace stavby'!AN17="","",'Rekapitulace stavby'!AN17)</f>
        <v/>
      </c>
      <c r="K21" s="37"/>
      <c r="L21" s="13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13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1" t="s">
        <v>32</v>
      </c>
      <c r="E23" s="37"/>
      <c r="F23" s="37"/>
      <c r="G23" s="37"/>
      <c r="H23" s="37"/>
      <c r="I23" s="131" t="s">
        <v>26</v>
      </c>
      <c r="J23" s="135" t="str">
        <f>IF('Rekapitulace stavby'!AN19="","",'Rekapitulace stavby'!AN19)</f>
        <v/>
      </c>
      <c r="K23" s="37"/>
      <c r="L23" s="13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35" t="str">
        <f>IF('Rekapitulace stavby'!E20="","",'Rekapitulace stavby'!E20)</f>
        <v xml:space="preserve"> </v>
      </c>
      <c r="F24" s="37"/>
      <c r="G24" s="37"/>
      <c r="H24" s="37"/>
      <c r="I24" s="131" t="s">
        <v>27</v>
      </c>
      <c r="J24" s="135" t="str">
        <f>IF('Rekapitulace stavby'!AN20="","",'Rekapitulace stavby'!AN20)</f>
        <v/>
      </c>
      <c r="K24" s="37"/>
      <c r="L24" s="13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13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1" t="s">
        <v>33</v>
      </c>
      <c r="E26" s="37"/>
      <c r="F26" s="37"/>
      <c r="G26" s="37"/>
      <c r="H26" s="37"/>
      <c r="I26" s="37"/>
      <c r="J26" s="37"/>
      <c r="K26" s="37"/>
      <c r="L26" s="13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37"/>
      <c r="B27" s="138"/>
      <c r="C27" s="137"/>
      <c r="D27" s="137"/>
      <c r="E27" s="139" t="s">
        <v>19</v>
      </c>
      <c r="F27" s="139"/>
      <c r="G27" s="139"/>
      <c r="H27" s="139"/>
      <c r="I27" s="137"/>
      <c r="J27" s="137"/>
      <c r="K27" s="137"/>
      <c r="L27" s="140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13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1"/>
      <c r="E29" s="141"/>
      <c r="F29" s="141"/>
      <c r="G29" s="141"/>
      <c r="H29" s="141"/>
      <c r="I29" s="141"/>
      <c r="J29" s="141"/>
      <c r="K29" s="141"/>
      <c r="L29" s="133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2" t="s">
        <v>35</v>
      </c>
      <c r="E30" s="37"/>
      <c r="F30" s="37"/>
      <c r="G30" s="37"/>
      <c r="H30" s="37"/>
      <c r="I30" s="37"/>
      <c r="J30" s="143">
        <f>ROUND(J85, 2)</f>
        <v>0</v>
      </c>
      <c r="K30" s="37"/>
      <c r="L30" s="13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1"/>
      <c r="E31" s="141"/>
      <c r="F31" s="141"/>
      <c r="G31" s="141"/>
      <c r="H31" s="141"/>
      <c r="I31" s="141"/>
      <c r="J31" s="141"/>
      <c r="K31" s="141"/>
      <c r="L31" s="13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44" t="s">
        <v>37</v>
      </c>
      <c r="G32" s="37"/>
      <c r="H32" s="37"/>
      <c r="I32" s="144" t="s">
        <v>36</v>
      </c>
      <c r="J32" s="144" t="s">
        <v>38</v>
      </c>
      <c r="K32" s="37"/>
      <c r="L32" s="13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45" t="s">
        <v>39</v>
      </c>
      <c r="E33" s="131" t="s">
        <v>40</v>
      </c>
      <c r="F33" s="146">
        <f>ROUND((SUM(BE85:BE240)),  2)</f>
        <v>0</v>
      </c>
      <c r="G33" s="37"/>
      <c r="H33" s="37"/>
      <c r="I33" s="147">
        <v>0.20999999999999999</v>
      </c>
      <c r="J33" s="146">
        <f>ROUND(((SUM(BE85:BE240))*I33),  2)</f>
        <v>0</v>
      </c>
      <c r="K33" s="37"/>
      <c r="L33" s="13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1" t="s">
        <v>41</v>
      </c>
      <c r="F34" s="146">
        <f>ROUND((SUM(BF85:BF240)),  2)</f>
        <v>0</v>
      </c>
      <c r="G34" s="37"/>
      <c r="H34" s="37"/>
      <c r="I34" s="147">
        <v>0.12</v>
      </c>
      <c r="J34" s="146">
        <f>ROUND(((SUM(BF85:BF240))*I34),  2)</f>
        <v>0</v>
      </c>
      <c r="K34" s="37"/>
      <c r="L34" s="13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1" t="s">
        <v>42</v>
      </c>
      <c r="F35" s="146">
        <f>ROUND((SUM(BG85:BG240)),  2)</f>
        <v>0</v>
      </c>
      <c r="G35" s="37"/>
      <c r="H35" s="37"/>
      <c r="I35" s="147">
        <v>0.20999999999999999</v>
      </c>
      <c r="J35" s="146">
        <f>0</f>
        <v>0</v>
      </c>
      <c r="K35" s="37"/>
      <c r="L35" s="13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1" t="s">
        <v>43</v>
      </c>
      <c r="F36" s="146">
        <f>ROUND((SUM(BH85:BH240)),  2)</f>
        <v>0</v>
      </c>
      <c r="G36" s="37"/>
      <c r="H36" s="37"/>
      <c r="I36" s="147">
        <v>0.12</v>
      </c>
      <c r="J36" s="146">
        <f>0</f>
        <v>0</v>
      </c>
      <c r="K36" s="37"/>
      <c r="L36" s="13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1" t="s">
        <v>44</v>
      </c>
      <c r="F37" s="146">
        <f>ROUND((SUM(BI85:BI240)),  2)</f>
        <v>0</v>
      </c>
      <c r="G37" s="37"/>
      <c r="H37" s="37"/>
      <c r="I37" s="147">
        <v>0</v>
      </c>
      <c r="J37" s="146">
        <f>0</f>
        <v>0</v>
      </c>
      <c r="K37" s="37"/>
      <c r="L37" s="13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13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48"/>
      <c r="D39" s="149" t="s">
        <v>45</v>
      </c>
      <c r="E39" s="150"/>
      <c r="F39" s="150"/>
      <c r="G39" s="151" t="s">
        <v>46</v>
      </c>
      <c r="H39" s="152" t="s">
        <v>47</v>
      </c>
      <c r="I39" s="150"/>
      <c r="J39" s="153">
        <f>SUM(J30:J37)</f>
        <v>0</v>
      </c>
      <c r="K39" s="154"/>
      <c r="L39" s="13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155"/>
      <c r="C40" s="156"/>
      <c r="D40" s="156"/>
      <c r="E40" s="156"/>
      <c r="F40" s="156"/>
      <c r="G40" s="156"/>
      <c r="H40" s="156"/>
      <c r="I40" s="156"/>
      <c r="J40" s="156"/>
      <c r="K40" s="156"/>
      <c r="L40" s="13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="2" customFormat="1" ht="6.96" customHeight="1">
      <c r="A44" s="37"/>
      <c r="B44" s="157"/>
      <c r="C44" s="158"/>
      <c r="D44" s="158"/>
      <c r="E44" s="158"/>
      <c r="F44" s="158"/>
      <c r="G44" s="158"/>
      <c r="H44" s="158"/>
      <c r="I44" s="158"/>
      <c r="J44" s="158"/>
      <c r="K44" s="158"/>
      <c r="L44" s="133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="2" customFormat="1" ht="24.96" customHeight="1">
      <c r="A45" s="37"/>
      <c r="B45" s="38"/>
      <c r="C45" s="22" t="s">
        <v>89</v>
      </c>
      <c r="D45" s="39"/>
      <c r="E45" s="39"/>
      <c r="F45" s="39"/>
      <c r="G45" s="39"/>
      <c r="H45" s="39"/>
      <c r="I45" s="39"/>
      <c r="J45" s="39"/>
      <c r="K45" s="39"/>
      <c r="L45" s="133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="2" customFormat="1" ht="6.96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3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="2" customFormat="1" ht="12" customHeight="1">
      <c r="A47" s="37"/>
      <c r="B47" s="38"/>
      <c r="C47" s="31" t="s">
        <v>16</v>
      </c>
      <c r="D47" s="39"/>
      <c r="E47" s="39"/>
      <c r="F47" s="39"/>
      <c r="G47" s="39"/>
      <c r="H47" s="39"/>
      <c r="I47" s="39"/>
      <c r="J47" s="39"/>
      <c r="K47" s="39"/>
      <c r="L47" s="13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="2" customFormat="1" ht="16.5" customHeight="1">
      <c r="A48" s="37"/>
      <c r="B48" s="38"/>
      <c r="C48" s="39"/>
      <c r="D48" s="39"/>
      <c r="E48" s="159" t="str">
        <f>E7</f>
        <v>Oprava klimatizačních jednotek u SPS OŘ HKR</v>
      </c>
      <c r="F48" s="31"/>
      <c r="G48" s="31"/>
      <c r="H48" s="31"/>
      <c r="I48" s="39"/>
      <c r="J48" s="39"/>
      <c r="K48" s="39"/>
      <c r="L48" s="13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="2" customFormat="1" ht="12" customHeight="1">
      <c r="A49" s="37"/>
      <c r="B49" s="38"/>
      <c r="C49" s="31" t="s">
        <v>87</v>
      </c>
      <c r="D49" s="39"/>
      <c r="E49" s="39"/>
      <c r="F49" s="39"/>
      <c r="G49" s="39"/>
      <c r="H49" s="39"/>
      <c r="I49" s="39"/>
      <c r="J49" s="39"/>
      <c r="K49" s="39"/>
      <c r="L49" s="13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="2" customFormat="1" ht="16.5" customHeight="1">
      <c r="A50" s="37"/>
      <c r="B50" s="38"/>
      <c r="C50" s="39"/>
      <c r="D50" s="39"/>
      <c r="E50" s="68" t="str">
        <f>E9</f>
        <v>PS 02 - práce a montáže URS</v>
      </c>
      <c r="F50" s="39"/>
      <c r="G50" s="39"/>
      <c r="H50" s="39"/>
      <c r="I50" s="39"/>
      <c r="J50" s="39"/>
      <c r="K50" s="39"/>
      <c r="L50" s="13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="2" customFormat="1" ht="6.96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33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="2" customFormat="1" ht="12" customHeight="1">
      <c r="A52" s="37"/>
      <c r="B52" s="38"/>
      <c r="C52" s="31" t="s">
        <v>21</v>
      </c>
      <c r="D52" s="39"/>
      <c r="E52" s="39"/>
      <c r="F52" s="26" t="str">
        <f>F12</f>
        <v xml:space="preserve"> </v>
      </c>
      <c r="G52" s="39"/>
      <c r="H52" s="39"/>
      <c r="I52" s="31" t="s">
        <v>23</v>
      </c>
      <c r="J52" s="71" t="str">
        <f>IF(J12="","",J12)</f>
        <v>5. 2. 2026</v>
      </c>
      <c r="K52" s="39"/>
      <c r="L52" s="13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="2" customFormat="1" ht="6.96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3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="2" customFormat="1" ht="15.15" customHeight="1">
      <c r="A54" s="37"/>
      <c r="B54" s="38"/>
      <c r="C54" s="31" t="s">
        <v>25</v>
      </c>
      <c r="D54" s="39"/>
      <c r="E54" s="39"/>
      <c r="F54" s="26" t="str">
        <f>E15</f>
        <v xml:space="preserve"> </v>
      </c>
      <c r="G54" s="39"/>
      <c r="H54" s="39"/>
      <c r="I54" s="31" t="s">
        <v>30</v>
      </c>
      <c r="J54" s="35" t="str">
        <f>E21</f>
        <v xml:space="preserve"> </v>
      </c>
      <c r="K54" s="39"/>
      <c r="L54" s="13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="2" customFormat="1" ht="15.15" customHeight="1">
      <c r="A55" s="37"/>
      <c r="B55" s="38"/>
      <c r="C55" s="31" t="s">
        <v>28</v>
      </c>
      <c r="D55" s="39"/>
      <c r="E55" s="39"/>
      <c r="F55" s="26" t="str">
        <f>IF(E18="","",E18)</f>
        <v>Vyplň údaj</v>
      </c>
      <c r="G55" s="39"/>
      <c r="H55" s="39"/>
      <c r="I55" s="31" t="s">
        <v>32</v>
      </c>
      <c r="J55" s="35" t="str">
        <f>E24</f>
        <v xml:space="preserve"> </v>
      </c>
      <c r="K55" s="39"/>
      <c r="L55" s="13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="2" customFormat="1" ht="10.32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3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="2" customFormat="1" ht="29.28" customHeight="1">
      <c r="A57" s="37"/>
      <c r="B57" s="38"/>
      <c r="C57" s="160" t="s">
        <v>90</v>
      </c>
      <c r="D57" s="161"/>
      <c r="E57" s="161"/>
      <c r="F57" s="161"/>
      <c r="G57" s="161"/>
      <c r="H57" s="161"/>
      <c r="I57" s="161"/>
      <c r="J57" s="162" t="s">
        <v>91</v>
      </c>
      <c r="K57" s="161"/>
      <c r="L57" s="13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="2" customFormat="1" ht="10.32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3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="2" customFormat="1" ht="22.8" customHeight="1">
      <c r="A59" s="37"/>
      <c r="B59" s="38"/>
      <c r="C59" s="163" t="s">
        <v>67</v>
      </c>
      <c r="D59" s="39"/>
      <c r="E59" s="39"/>
      <c r="F59" s="39"/>
      <c r="G59" s="39"/>
      <c r="H59" s="39"/>
      <c r="I59" s="39"/>
      <c r="J59" s="101">
        <f>J85</f>
        <v>0</v>
      </c>
      <c r="K59" s="39"/>
      <c r="L59" s="13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16" t="s">
        <v>92</v>
      </c>
    </row>
    <row r="60" s="9" customFormat="1" ht="24.96" customHeight="1">
      <c r="A60" s="9"/>
      <c r="B60" s="164"/>
      <c r="C60" s="165"/>
      <c r="D60" s="166" t="s">
        <v>125</v>
      </c>
      <c r="E60" s="167"/>
      <c r="F60" s="167"/>
      <c r="G60" s="167"/>
      <c r="H60" s="167"/>
      <c r="I60" s="167"/>
      <c r="J60" s="168">
        <f>J86</f>
        <v>0</v>
      </c>
      <c r="K60" s="165"/>
      <c r="L60" s="16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2" customFormat="1" ht="19.92" customHeight="1">
      <c r="A61" s="12"/>
      <c r="B61" s="218"/>
      <c r="C61" s="219"/>
      <c r="D61" s="220" t="s">
        <v>126</v>
      </c>
      <c r="E61" s="221"/>
      <c r="F61" s="221"/>
      <c r="G61" s="221"/>
      <c r="H61" s="221"/>
      <c r="I61" s="221"/>
      <c r="J61" s="222">
        <f>J87</f>
        <v>0</v>
      </c>
      <c r="K61" s="219"/>
      <c r="L61" s="223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="9" customFormat="1" ht="24.96" customHeight="1">
      <c r="A62" s="9"/>
      <c r="B62" s="164"/>
      <c r="C62" s="165"/>
      <c r="D62" s="166" t="s">
        <v>127</v>
      </c>
      <c r="E62" s="167"/>
      <c r="F62" s="167"/>
      <c r="G62" s="167"/>
      <c r="H62" s="167"/>
      <c r="I62" s="167"/>
      <c r="J62" s="168">
        <f>J97</f>
        <v>0</v>
      </c>
      <c r="K62" s="165"/>
      <c r="L62" s="16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2" customFormat="1" ht="19.92" customHeight="1">
      <c r="A63" s="12"/>
      <c r="B63" s="218"/>
      <c r="C63" s="219"/>
      <c r="D63" s="220" t="s">
        <v>128</v>
      </c>
      <c r="E63" s="221"/>
      <c r="F63" s="221"/>
      <c r="G63" s="221"/>
      <c r="H63" s="221"/>
      <c r="I63" s="221"/>
      <c r="J63" s="222">
        <f>J98</f>
        <v>0</v>
      </c>
      <c r="K63" s="219"/>
      <c r="L63" s="223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</row>
    <row r="64" s="12" customFormat="1" ht="19.92" customHeight="1">
      <c r="A64" s="12"/>
      <c r="B64" s="218"/>
      <c r="C64" s="219"/>
      <c r="D64" s="220" t="s">
        <v>129</v>
      </c>
      <c r="E64" s="221"/>
      <c r="F64" s="221"/>
      <c r="G64" s="221"/>
      <c r="H64" s="221"/>
      <c r="I64" s="221"/>
      <c r="J64" s="222">
        <f>J102</f>
        <v>0</v>
      </c>
      <c r="K64" s="219"/>
      <c r="L64" s="223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</row>
    <row r="65" s="12" customFormat="1" ht="19.92" customHeight="1">
      <c r="A65" s="12"/>
      <c r="B65" s="218"/>
      <c r="C65" s="219"/>
      <c r="D65" s="220" t="s">
        <v>130</v>
      </c>
      <c r="E65" s="221"/>
      <c r="F65" s="221"/>
      <c r="G65" s="221"/>
      <c r="H65" s="221"/>
      <c r="I65" s="221"/>
      <c r="J65" s="222">
        <f>J108</f>
        <v>0</v>
      </c>
      <c r="K65" s="219"/>
      <c r="L65" s="223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s="2" customFormat="1" ht="21.84" customHeight="1">
      <c r="A66" s="37"/>
      <c r="B66" s="38"/>
      <c r="C66" s="39"/>
      <c r="D66" s="39"/>
      <c r="E66" s="39"/>
      <c r="F66" s="39"/>
      <c r="G66" s="39"/>
      <c r="H66" s="39"/>
      <c r="I66" s="39"/>
      <c r="J66" s="39"/>
      <c r="K66" s="39"/>
      <c r="L66" s="133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67" s="2" customFormat="1" ht="6.96" customHeight="1">
      <c r="A67" s="37"/>
      <c r="B67" s="58"/>
      <c r="C67" s="59"/>
      <c r="D67" s="59"/>
      <c r="E67" s="59"/>
      <c r="F67" s="59"/>
      <c r="G67" s="59"/>
      <c r="H67" s="59"/>
      <c r="I67" s="59"/>
      <c r="J67" s="59"/>
      <c r="K67" s="59"/>
      <c r="L67" s="133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71" s="2" customFormat="1" ht="6.96" customHeight="1">
      <c r="A71" s="37"/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133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="2" customFormat="1" ht="24.96" customHeight="1">
      <c r="A72" s="37"/>
      <c r="B72" s="38"/>
      <c r="C72" s="22" t="s">
        <v>94</v>
      </c>
      <c r="D72" s="39"/>
      <c r="E72" s="39"/>
      <c r="F72" s="39"/>
      <c r="G72" s="39"/>
      <c r="H72" s="39"/>
      <c r="I72" s="39"/>
      <c r="J72" s="39"/>
      <c r="K72" s="39"/>
      <c r="L72" s="133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6.96" customHeight="1">
      <c r="A73" s="37"/>
      <c r="B73" s="38"/>
      <c r="C73" s="39"/>
      <c r="D73" s="39"/>
      <c r="E73" s="39"/>
      <c r="F73" s="39"/>
      <c r="G73" s="39"/>
      <c r="H73" s="39"/>
      <c r="I73" s="39"/>
      <c r="J73" s="39"/>
      <c r="K73" s="39"/>
      <c r="L73" s="13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12" customHeight="1">
      <c r="A74" s="37"/>
      <c r="B74" s="38"/>
      <c r="C74" s="31" t="s">
        <v>16</v>
      </c>
      <c r="D74" s="39"/>
      <c r="E74" s="39"/>
      <c r="F74" s="39"/>
      <c r="G74" s="39"/>
      <c r="H74" s="39"/>
      <c r="I74" s="39"/>
      <c r="J74" s="39"/>
      <c r="K74" s="39"/>
      <c r="L74" s="13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16.5" customHeight="1">
      <c r="A75" s="37"/>
      <c r="B75" s="38"/>
      <c r="C75" s="39"/>
      <c r="D75" s="39"/>
      <c r="E75" s="159" t="str">
        <f>E7</f>
        <v>Oprava klimatizačních jednotek u SPS OŘ HKR</v>
      </c>
      <c r="F75" s="31"/>
      <c r="G75" s="31"/>
      <c r="H75" s="31"/>
      <c r="I75" s="39"/>
      <c r="J75" s="39"/>
      <c r="K75" s="39"/>
      <c r="L75" s="133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12" customHeight="1">
      <c r="A76" s="37"/>
      <c r="B76" s="38"/>
      <c r="C76" s="31" t="s">
        <v>87</v>
      </c>
      <c r="D76" s="39"/>
      <c r="E76" s="39"/>
      <c r="F76" s="39"/>
      <c r="G76" s="39"/>
      <c r="H76" s="39"/>
      <c r="I76" s="39"/>
      <c r="J76" s="39"/>
      <c r="K76" s="39"/>
      <c r="L76" s="13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6.5" customHeight="1">
      <c r="A77" s="37"/>
      <c r="B77" s="38"/>
      <c r="C77" s="39"/>
      <c r="D77" s="39"/>
      <c r="E77" s="68" t="str">
        <f>E9</f>
        <v>PS 02 - práce a montáže URS</v>
      </c>
      <c r="F77" s="39"/>
      <c r="G77" s="39"/>
      <c r="H77" s="39"/>
      <c r="I77" s="39"/>
      <c r="J77" s="39"/>
      <c r="K77" s="39"/>
      <c r="L77" s="13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6.96" customHeight="1">
      <c r="A78" s="37"/>
      <c r="B78" s="38"/>
      <c r="C78" s="39"/>
      <c r="D78" s="39"/>
      <c r="E78" s="39"/>
      <c r="F78" s="39"/>
      <c r="G78" s="39"/>
      <c r="H78" s="39"/>
      <c r="I78" s="39"/>
      <c r="J78" s="39"/>
      <c r="K78" s="39"/>
      <c r="L78" s="13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12" customHeight="1">
      <c r="A79" s="37"/>
      <c r="B79" s="38"/>
      <c r="C79" s="31" t="s">
        <v>21</v>
      </c>
      <c r="D79" s="39"/>
      <c r="E79" s="39"/>
      <c r="F79" s="26" t="str">
        <f>F12</f>
        <v xml:space="preserve"> </v>
      </c>
      <c r="G79" s="39"/>
      <c r="H79" s="39"/>
      <c r="I79" s="31" t="s">
        <v>23</v>
      </c>
      <c r="J79" s="71" t="str">
        <f>IF(J12="","",J12)</f>
        <v>5. 2. 2026</v>
      </c>
      <c r="K79" s="39"/>
      <c r="L79" s="13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6.96" customHeight="1">
      <c r="A80" s="37"/>
      <c r="B80" s="38"/>
      <c r="C80" s="39"/>
      <c r="D80" s="39"/>
      <c r="E80" s="39"/>
      <c r="F80" s="39"/>
      <c r="G80" s="39"/>
      <c r="H80" s="39"/>
      <c r="I80" s="39"/>
      <c r="J80" s="39"/>
      <c r="K80" s="39"/>
      <c r="L80" s="133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15.15" customHeight="1">
      <c r="A81" s="37"/>
      <c r="B81" s="38"/>
      <c r="C81" s="31" t="s">
        <v>25</v>
      </c>
      <c r="D81" s="39"/>
      <c r="E81" s="39"/>
      <c r="F81" s="26" t="str">
        <f>E15</f>
        <v xml:space="preserve"> </v>
      </c>
      <c r="G81" s="39"/>
      <c r="H81" s="39"/>
      <c r="I81" s="31" t="s">
        <v>30</v>
      </c>
      <c r="J81" s="35" t="str">
        <f>E21</f>
        <v xml:space="preserve"> </v>
      </c>
      <c r="K81" s="39"/>
      <c r="L81" s="133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15.15" customHeight="1">
      <c r="A82" s="37"/>
      <c r="B82" s="38"/>
      <c r="C82" s="31" t="s">
        <v>28</v>
      </c>
      <c r="D82" s="39"/>
      <c r="E82" s="39"/>
      <c r="F82" s="26" t="str">
        <f>IF(E18="","",E18)</f>
        <v>Vyplň údaj</v>
      </c>
      <c r="G82" s="39"/>
      <c r="H82" s="39"/>
      <c r="I82" s="31" t="s">
        <v>32</v>
      </c>
      <c r="J82" s="35" t="str">
        <f>E24</f>
        <v xml:space="preserve"> </v>
      </c>
      <c r="K82" s="39"/>
      <c r="L82" s="133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10.32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133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10" customFormat="1" ht="29.28" customHeight="1">
      <c r="A84" s="170"/>
      <c r="B84" s="171"/>
      <c r="C84" s="172" t="s">
        <v>95</v>
      </c>
      <c r="D84" s="173" t="s">
        <v>54</v>
      </c>
      <c r="E84" s="173" t="s">
        <v>50</v>
      </c>
      <c r="F84" s="173" t="s">
        <v>51</v>
      </c>
      <c r="G84" s="173" t="s">
        <v>96</v>
      </c>
      <c r="H84" s="173" t="s">
        <v>97</v>
      </c>
      <c r="I84" s="173" t="s">
        <v>98</v>
      </c>
      <c r="J84" s="173" t="s">
        <v>91</v>
      </c>
      <c r="K84" s="174" t="s">
        <v>99</v>
      </c>
      <c r="L84" s="175"/>
      <c r="M84" s="91" t="s">
        <v>19</v>
      </c>
      <c r="N84" s="92" t="s">
        <v>39</v>
      </c>
      <c r="O84" s="92" t="s">
        <v>100</v>
      </c>
      <c r="P84" s="92" t="s">
        <v>101</v>
      </c>
      <c r="Q84" s="92" t="s">
        <v>102</v>
      </c>
      <c r="R84" s="92" t="s">
        <v>103</v>
      </c>
      <c r="S84" s="92" t="s">
        <v>104</v>
      </c>
      <c r="T84" s="93" t="s">
        <v>105</v>
      </c>
      <c r="U84" s="170"/>
      <c r="V84" s="170"/>
      <c r="W84" s="170"/>
      <c r="X84" s="170"/>
      <c r="Y84" s="170"/>
      <c r="Z84" s="170"/>
      <c r="AA84" s="170"/>
      <c r="AB84" s="170"/>
      <c r="AC84" s="170"/>
      <c r="AD84" s="170"/>
      <c r="AE84" s="170"/>
    </row>
    <row r="85" s="2" customFormat="1" ht="22.8" customHeight="1">
      <c r="A85" s="37"/>
      <c r="B85" s="38"/>
      <c r="C85" s="98" t="s">
        <v>106</v>
      </c>
      <c r="D85" s="39"/>
      <c r="E85" s="39"/>
      <c r="F85" s="39"/>
      <c r="G85" s="39"/>
      <c r="H85" s="39"/>
      <c r="I85" s="39"/>
      <c r="J85" s="176">
        <f>BK85</f>
        <v>0</v>
      </c>
      <c r="K85" s="39"/>
      <c r="L85" s="43"/>
      <c r="M85" s="94"/>
      <c r="N85" s="177"/>
      <c r="O85" s="95"/>
      <c r="P85" s="178">
        <f>P86+P97</f>
        <v>0</v>
      </c>
      <c r="Q85" s="95"/>
      <c r="R85" s="178">
        <f>R86+R97</f>
        <v>1.3819300000000001</v>
      </c>
      <c r="S85" s="95"/>
      <c r="T85" s="179">
        <f>T86+T97</f>
        <v>0.59425500000000009</v>
      </c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T85" s="16" t="s">
        <v>68</v>
      </c>
      <c r="AU85" s="16" t="s">
        <v>92</v>
      </c>
      <c r="BK85" s="180">
        <f>BK86+BK97</f>
        <v>0</v>
      </c>
    </row>
    <row r="86" s="11" customFormat="1" ht="25.92" customHeight="1">
      <c r="A86" s="11"/>
      <c r="B86" s="181"/>
      <c r="C86" s="182"/>
      <c r="D86" s="183" t="s">
        <v>68</v>
      </c>
      <c r="E86" s="184" t="s">
        <v>131</v>
      </c>
      <c r="F86" s="184" t="s">
        <v>132</v>
      </c>
      <c r="G86" s="182"/>
      <c r="H86" s="182"/>
      <c r="I86" s="185"/>
      <c r="J86" s="186">
        <f>BK86</f>
        <v>0</v>
      </c>
      <c r="K86" s="182"/>
      <c r="L86" s="187"/>
      <c r="M86" s="188"/>
      <c r="N86" s="189"/>
      <c r="O86" s="189"/>
      <c r="P86" s="190">
        <f>P87</f>
        <v>0</v>
      </c>
      <c r="Q86" s="189"/>
      <c r="R86" s="190">
        <f>R87</f>
        <v>0</v>
      </c>
      <c r="S86" s="189"/>
      <c r="T86" s="191">
        <f>T87</f>
        <v>0.0060000000000000001</v>
      </c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R86" s="192" t="s">
        <v>77</v>
      </c>
      <c r="AT86" s="193" t="s">
        <v>68</v>
      </c>
      <c r="AU86" s="193" t="s">
        <v>69</v>
      </c>
      <c r="AY86" s="192" t="s">
        <v>109</v>
      </c>
      <c r="BK86" s="194">
        <f>BK87</f>
        <v>0</v>
      </c>
    </row>
    <row r="87" s="11" customFormat="1" ht="22.8" customHeight="1">
      <c r="A87" s="11"/>
      <c r="B87" s="181"/>
      <c r="C87" s="182"/>
      <c r="D87" s="183" t="s">
        <v>68</v>
      </c>
      <c r="E87" s="224" t="s">
        <v>133</v>
      </c>
      <c r="F87" s="224" t="s">
        <v>134</v>
      </c>
      <c r="G87" s="182"/>
      <c r="H87" s="182"/>
      <c r="I87" s="185"/>
      <c r="J87" s="225">
        <f>BK87</f>
        <v>0</v>
      </c>
      <c r="K87" s="182"/>
      <c r="L87" s="187"/>
      <c r="M87" s="188"/>
      <c r="N87" s="189"/>
      <c r="O87" s="189"/>
      <c r="P87" s="190">
        <f>SUM(P88:P96)</f>
        <v>0</v>
      </c>
      <c r="Q87" s="189"/>
      <c r="R87" s="190">
        <f>SUM(R88:R96)</f>
        <v>0</v>
      </c>
      <c r="S87" s="189"/>
      <c r="T87" s="191">
        <f>SUM(T88:T96)</f>
        <v>0.0060000000000000001</v>
      </c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R87" s="192" t="s">
        <v>77</v>
      </c>
      <c r="AT87" s="193" t="s">
        <v>68</v>
      </c>
      <c r="AU87" s="193" t="s">
        <v>77</v>
      </c>
      <c r="AY87" s="192" t="s">
        <v>109</v>
      </c>
      <c r="BK87" s="194">
        <f>SUM(BK88:BK96)</f>
        <v>0</v>
      </c>
    </row>
    <row r="88" s="2" customFormat="1" ht="16.5" customHeight="1">
      <c r="A88" s="37"/>
      <c r="B88" s="38"/>
      <c r="C88" s="195" t="s">
        <v>77</v>
      </c>
      <c r="D88" s="195" t="s">
        <v>110</v>
      </c>
      <c r="E88" s="196" t="s">
        <v>135</v>
      </c>
      <c r="F88" s="197" t="s">
        <v>136</v>
      </c>
      <c r="G88" s="198" t="s">
        <v>137</v>
      </c>
      <c r="H88" s="199">
        <v>10</v>
      </c>
      <c r="I88" s="200"/>
      <c r="J88" s="201">
        <f>ROUND(I88*H88,2)</f>
        <v>0</v>
      </c>
      <c r="K88" s="197" t="s">
        <v>138</v>
      </c>
      <c r="L88" s="43"/>
      <c r="M88" s="202" t="s">
        <v>19</v>
      </c>
      <c r="N88" s="203" t="s">
        <v>40</v>
      </c>
      <c r="O88" s="83"/>
      <c r="P88" s="204">
        <f>O88*H88</f>
        <v>0</v>
      </c>
      <c r="Q88" s="204">
        <v>0</v>
      </c>
      <c r="R88" s="204">
        <f>Q88*H88</f>
        <v>0</v>
      </c>
      <c r="S88" s="204">
        <v>0</v>
      </c>
      <c r="T88" s="205">
        <f>S88*H88</f>
        <v>0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R88" s="206" t="s">
        <v>114</v>
      </c>
      <c r="AT88" s="206" t="s">
        <v>110</v>
      </c>
      <c r="AU88" s="206" t="s">
        <v>79</v>
      </c>
      <c r="AY88" s="16" t="s">
        <v>109</v>
      </c>
      <c r="BE88" s="207">
        <f>IF(N88="základní",J88,0)</f>
        <v>0</v>
      </c>
      <c r="BF88" s="207">
        <f>IF(N88="snížená",J88,0)</f>
        <v>0</v>
      </c>
      <c r="BG88" s="207">
        <f>IF(N88="zákl. přenesená",J88,0)</f>
        <v>0</v>
      </c>
      <c r="BH88" s="207">
        <f>IF(N88="sníž. přenesená",J88,0)</f>
        <v>0</v>
      </c>
      <c r="BI88" s="207">
        <f>IF(N88="nulová",J88,0)</f>
        <v>0</v>
      </c>
      <c r="BJ88" s="16" t="s">
        <v>77</v>
      </c>
      <c r="BK88" s="207">
        <f>ROUND(I88*H88,2)</f>
        <v>0</v>
      </c>
      <c r="BL88" s="16" t="s">
        <v>114</v>
      </c>
      <c r="BM88" s="206" t="s">
        <v>139</v>
      </c>
    </row>
    <row r="89" s="2" customFormat="1">
      <c r="A89" s="37"/>
      <c r="B89" s="38"/>
      <c r="C89" s="39"/>
      <c r="D89" s="208" t="s">
        <v>116</v>
      </c>
      <c r="E89" s="39"/>
      <c r="F89" s="209" t="s">
        <v>140</v>
      </c>
      <c r="G89" s="39"/>
      <c r="H89" s="39"/>
      <c r="I89" s="210"/>
      <c r="J89" s="39"/>
      <c r="K89" s="39"/>
      <c r="L89" s="43"/>
      <c r="M89" s="211"/>
      <c r="N89" s="212"/>
      <c r="O89" s="83"/>
      <c r="P89" s="83"/>
      <c r="Q89" s="83"/>
      <c r="R89" s="83"/>
      <c r="S89" s="83"/>
      <c r="T89" s="84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T89" s="16" t="s">
        <v>116</v>
      </c>
      <c r="AU89" s="16" t="s">
        <v>79</v>
      </c>
    </row>
    <row r="90" s="2" customFormat="1">
      <c r="A90" s="37"/>
      <c r="B90" s="38"/>
      <c r="C90" s="39"/>
      <c r="D90" s="226" t="s">
        <v>141</v>
      </c>
      <c r="E90" s="39"/>
      <c r="F90" s="227" t="s">
        <v>142</v>
      </c>
      <c r="G90" s="39"/>
      <c r="H90" s="39"/>
      <c r="I90" s="210"/>
      <c r="J90" s="39"/>
      <c r="K90" s="39"/>
      <c r="L90" s="43"/>
      <c r="M90" s="211"/>
      <c r="N90" s="212"/>
      <c r="O90" s="83"/>
      <c r="P90" s="83"/>
      <c r="Q90" s="83"/>
      <c r="R90" s="83"/>
      <c r="S90" s="83"/>
      <c r="T90" s="84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T90" s="16" t="s">
        <v>141</v>
      </c>
      <c r="AU90" s="16" t="s">
        <v>79</v>
      </c>
    </row>
    <row r="91" s="2" customFormat="1" ht="16.5" customHeight="1">
      <c r="A91" s="37"/>
      <c r="B91" s="38"/>
      <c r="C91" s="195" t="s">
        <v>79</v>
      </c>
      <c r="D91" s="195" t="s">
        <v>110</v>
      </c>
      <c r="E91" s="196" t="s">
        <v>143</v>
      </c>
      <c r="F91" s="197" t="s">
        <v>144</v>
      </c>
      <c r="G91" s="198" t="s">
        <v>113</v>
      </c>
      <c r="H91" s="199">
        <v>2</v>
      </c>
      <c r="I91" s="200"/>
      <c r="J91" s="201">
        <f>ROUND(I91*H91,2)</f>
        <v>0</v>
      </c>
      <c r="K91" s="197" t="s">
        <v>138</v>
      </c>
      <c r="L91" s="43"/>
      <c r="M91" s="202" t="s">
        <v>19</v>
      </c>
      <c r="N91" s="203" t="s">
        <v>40</v>
      </c>
      <c r="O91" s="83"/>
      <c r="P91" s="204">
        <f>O91*H91</f>
        <v>0</v>
      </c>
      <c r="Q91" s="204">
        <v>0</v>
      </c>
      <c r="R91" s="204">
        <f>Q91*H91</f>
        <v>0</v>
      </c>
      <c r="S91" s="204">
        <v>0.001</v>
      </c>
      <c r="T91" s="205">
        <f>S91*H91</f>
        <v>0.002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R91" s="206" t="s">
        <v>114</v>
      </c>
      <c r="AT91" s="206" t="s">
        <v>110</v>
      </c>
      <c r="AU91" s="206" t="s">
        <v>79</v>
      </c>
      <c r="AY91" s="16" t="s">
        <v>109</v>
      </c>
      <c r="BE91" s="207">
        <f>IF(N91="základní",J91,0)</f>
        <v>0</v>
      </c>
      <c r="BF91" s="207">
        <f>IF(N91="snížená",J91,0)</f>
        <v>0</v>
      </c>
      <c r="BG91" s="207">
        <f>IF(N91="zákl. přenesená",J91,0)</f>
        <v>0</v>
      </c>
      <c r="BH91" s="207">
        <f>IF(N91="sníž. přenesená",J91,0)</f>
        <v>0</v>
      </c>
      <c r="BI91" s="207">
        <f>IF(N91="nulová",J91,0)</f>
        <v>0</v>
      </c>
      <c r="BJ91" s="16" t="s">
        <v>77</v>
      </c>
      <c r="BK91" s="207">
        <f>ROUND(I91*H91,2)</f>
        <v>0</v>
      </c>
      <c r="BL91" s="16" t="s">
        <v>114</v>
      </c>
      <c r="BM91" s="206" t="s">
        <v>145</v>
      </c>
    </row>
    <row r="92" s="2" customFormat="1">
      <c r="A92" s="37"/>
      <c r="B92" s="38"/>
      <c r="C92" s="39"/>
      <c r="D92" s="208" t="s">
        <v>116</v>
      </c>
      <c r="E92" s="39"/>
      <c r="F92" s="209" t="s">
        <v>146</v>
      </c>
      <c r="G92" s="39"/>
      <c r="H92" s="39"/>
      <c r="I92" s="210"/>
      <c r="J92" s="39"/>
      <c r="K92" s="39"/>
      <c r="L92" s="43"/>
      <c r="M92" s="211"/>
      <c r="N92" s="212"/>
      <c r="O92" s="83"/>
      <c r="P92" s="83"/>
      <c r="Q92" s="83"/>
      <c r="R92" s="83"/>
      <c r="S92" s="83"/>
      <c r="T92" s="84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T92" s="16" t="s">
        <v>116</v>
      </c>
      <c r="AU92" s="16" t="s">
        <v>79</v>
      </c>
    </row>
    <row r="93" s="2" customFormat="1">
      <c r="A93" s="37"/>
      <c r="B93" s="38"/>
      <c r="C93" s="39"/>
      <c r="D93" s="226" t="s">
        <v>141</v>
      </c>
      <c r="E93" s="39"/>
      <c r="F93" s="227" t="s">
        <v>147</v>
      </c>
      <c r="G93" s="39"/>
      <c r="H93" s="39"/>
      <c r="I93" s="210"/>
      <c r="J93" s="39"/>
      <c r="K93" s="39"/>
      <c r="L93" s="43"/>
      <c r="M93" s="211"/>
      <c r="N93" s="212"/>
      <c r="O93" s="83"/>
      <c r="P93" s="83"/>
      <c r="Q93" s="83"/>
      <c r="R93" s="83"/>
      <c r="S93" s="83"/>
      <c r="T93" s="84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T93" s="16" t="s">
        <v>141</v>
      </c>
      <c r="AU93" s="16" t="s">
        <v>79</v>
      </c>
    </row>
    <row r="94" s="2" customFormat="1" ht="16.5" customHeight="1">
      <c r="A94" s="37"/>
      <c r="B94" s="38"/>
      <c r="C94" s="195" t="s">
        <v>148</v>
      </c>
      <c r="D94" s="195" t="s">
        <v>110</v>
      </c>
      <c r="E94" s="196" t="s">
        <v>149</v>
      </c>
      <c r="F94" s="197" t="s">
        <v>150</v>
      </c>
      <c r="G94" s="198" t="s">
        <v>113</v>
      </c>
      <c r="H94" s="199">
        <v>2</v>
      </c>
      <c r="I94" s="200"/>
      <c r="J94" s="201">
        <f>ROUND(I94*H94,2)</f>
        <v>0</v>
      </c>
      <c r="K94" s="197" t="s">
        <v>138</v>
      </c>
      <c r="L94" s="43"/>
      <c r="M94" s="202" t="s">
        <v>19</v>
      </c>
      <c r="N94" s="203" t="s">
        <v>40</v>
      </c>
      <c r="O94" s="83"/>
      <c r="P94" s="204">
        <f>O94*H94</f>
        <v>0</v>
      </c>
      <c r="Q94" s="204">
        <v>0</v>
      </c>
      <c r="R94" s="204">
        <f>Q94*H94</f>
        <v>0</v>
      </c>
      <c r="S94" s="204">
        <v>0.002</v>
      </c>
      <c r="T94" s="205">
        <f>S94*H94</f>
        <v>0.0040000000000000001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206" t="s">
        <v>114</v>
      </c>
      <c r="AT94" s="206" t="s">
        <v>110</v>
      </c>
      <c r="AU94" s="206" t="s">
        <v>79</v>
      </c>
      <c r="AY94" s="16" t="s">
        <v>109</v>
      </c>
      <c r="BE94" s="207">
        <f>IF(N94="základní",J94,0)</f>
        <v>0</v>
      </c>
      <c r="BF94" s="207">
        <f>IF(N94="snížená",J94,0)</f>
        <v>0</v>
      </c>
      <c r="BG94" s="207">
        <f>IF(N94="zákl. přenesená",J94,0)</f>
        <v>0</v>
      </c>
      <c r="BH94" s="207">
        <f>IF(N94="sníž. přenesená",J94,0)</f>
        <v>0</v>
      </c>
      <c r="BI94" s="207">
        <f>IF(N94="nulová",J94,0)</f>
        <v>0</v>
      </c>
      <c r="BJ94" s="16" t="s">
        <v>77</v>
      </c>
      <c r="BK94" s="207">
        <f>ROUND(I94*H94,2)</f>
        <v>0</v>
      </c>
      <c r="BL94" s="16" t="s">
        <v>114</v>
      </c>
      <c r="BM94" s="206" t="s">
        <v>151</v>
      </c>
    </row>
    <row r="95" s="2" customFormat="1">
      <c r="A95" s="37"/>
      <c r="B95" s="38"/>
      <c r="C95" s="39"/>
      <c r="D95" s="208" t="s">
        <v>116</v>
      </c>
      <c r="E95" s="39"/>
      <c r="F95" s="209" t="s">
        <v>152</v>
      </c>
      <c r="G95" s="39"/>
      <c r="H95" s="39"/>
      <c r="I95" s="210"/>
      <c r="J95" s="39"/>
      <c r="K95" s="39"/>
      <c r="L95" s="43"/>
      <c r="M95" s="211"/>
      <c r="N95" s="212"/>
      <c r="O95" s="83"/>
      <c r="P95" s="83"/>
      <c r="Q95" s="83"/>
      <c r="R95" s="83"/>
      <c r="S95" s="83"/>
      <c r="T95" s="84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T95" s="16" t="s">
        <v>116</v>
      </c>
      <c r="AU95" s="16" t="s">
        <v>79</v>
      </c>
    </row>
    <row r="96" s="2" customFormat="1">
      <c r="A96" s="37"/>
      <c r="B96" s="38"/>
      <c r="C96" s="39"/>
      <c r="D96" s="226" t="s">
        <v>141</v>
      </c>
      <c r="E96" s="39"/>
      <c r="F96" s="227" t="s">
        <v>153</v>
      </c>
      <c r="G96" s="39"/>
      <c r="H96" s="39"/>
      <c r="I96" s="210"/>
      <c r="J96" s="39"/>
      <c r="K96" s="39"/>
      <c r="L96" s="43"/>
      <c r="M96" s="211"/>
      <c r="N96" s="212"/>
      <c r="O96" s="83"/>
      <c r="P96" s="83"/>
      <c r="Q96" s="83"/>
      <c r="R96" s="83"/>
      <c r="S96" s="83"/>
      <c r="T96" s="84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T96" s="16" t="s">
        <v>141</v>
      </c>
      <c r="AU96" s="16" t="s">
        <v>79</v>
      </c>
    </row>
    <row r="97" s="11" customFormat="1" ht="25.92" customHeight="1">
      <c r="A97" s="11"/>
      <c r="B97" s="181"/>
      <c r="C97" s="182"/>
      <c r="D97" s="183" t="s">
        <v>68</v>
      </c>
      <c r="E97" s="184" t="s">
        <v>154</v>
      </c>
      <c r="F97" s="184" t="s">
        <v>155</v>
      </c>
      <c r="G97" s="182"/>
      <c r="H97" s="182"/>
      <c r="I97" s="185"/>
      <c r="J97" s="186">
        <f>BK97</f>
        <v>0</v>
      </c>
      <c r="K97" s="182"/>
      <c r="L97" s="187"/>
      <c r="M97" s="188"/>
      <c r="N97" s="189"/>
      <c r="O97" s="189"/>
      <c r="P97" s="190">
        <f>P98+P102+P108</f>
        <v>0</v>
      </c>
      <c r="Q97" s="189"/>
      <c r="R97" s="190">
        <f>R98+R102+R108</f>
        <v>1.3819300000000001</v>
      </c>
      <c r="S97" s="189"/>
      <c r="T97" s="191">
        <f>T98+T102+T108</f>
        <v>0.58825500000000008</v>
      </c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R97" s="192" t="s">
        <v>79</v>
      </c>
      <c r="AT97" s="193" t="s">
        <v>68</v>
      </c>
      <c r="AU97" s="193" t="s">
        <v>69</v>
      </c>
      <c r="AY97" s="192" t="s">
        <v>109</v>
      </c>
      <c r="BK97" s="194">
        <f>BK98+BK102+BK108</f>
        <v>0</v>
      </c>
    </row>
    <row r="98" s="11" customFormat="1" ht="22.8" customHeight="1">
      <c r="A98" s="11"/>
      <c r="B98" s="181"/>
      <c r="C98" s="182"/>
      <c r="D98" s="183" t="s">
        <v>68</v>
      </c>
      <c r="E98" s="224" t="s">
        <v>156</v>
      </c>
      <c r="F98" s="224" t="s">
        <v>157</v>
      </c>
      <c r="G98" s="182"/>
      <c r="H98" s="182"/>
      <c r="I98" s="185"/>
      <c r="J98" s="225">
        <f>BK98</f>
        <v>0</v>
      </c>
      <c r="K98" s="182"/>
      <c r="L98" s="187"/>
      <c r="M98" s="188"/>
      <c r="N98" s="189"/>
      <c r="O98" s="189"/>
      <c r="P98" s="190">
        <f>SUM(P99:P101)</f>
        <v>0</v>
      </c>
      <c r="Q98" s="189"/>
      <c r="R98" s="190">
        <f>SUM(R99:R101)</f>
        <v>0</v>
      </c>
      <c r="S98" s="189"/>
      <c r="T98" s="191">
        <f>SUM(T99:T101)</f>
        <v>0</v>
      </c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R98" s="192" t="s">
        <v>79</v>
      </c>
      <c r="AT98" s="193" t="s">
        <v>68</v>
      </c>
      <c r="AU98" s="193" t="s">
        <v>77</v>
      </c>
      <c r="AY98" s="192" t="s">
        <v>109</v>
      </c>
      <c r="BK98" s="194">
        <f>SUM(BK99:BK101)</f>
        <v>0</v>
      </c>
    </row>
    <row r="99" s="2" customFormat="1" ht="21.75" customHeight="1">
      <c r="A99" s="37"/>
      <c r="B99" s="38"/>
      <c r="C99" s="195" t="s">
        <v>114</v>
      </c>
      <c r="D99" s="195" t="s">
        <v>110</v>
      </c>
      <c r="E99" s="196" t="s">
        <v>158</v>
      </c>
      <c r="F99" s="197" t="s">
        <v>159</v>
      </c>
      <c r="G99" s="198" t="s">
        <v>160</v>
      </c>
      <c r="H99" s="199">
        <v>200</v>
      </c>
      <c r="I99" s="200"/>
      <c r="J99" s="201">
        <f>ROUND(I99*H99,2)</f>
        <v>0</v>
      </c>
      <c r="K99" s="197" t="s">
        <v>138</v>
      </c>
      <c r="L99" s="43"/>
      <c r="M99" s="202" t="s">
        <v>19</v>
      </c>
      <c r="N99" s="203" t="s">
        <v>40</v>
      </c>
      <c r="O99" s="83"/>
      <c r="P99" s="204">
        <f>O99*H99</f>
        <v>0</v>
      </c>
      <c r="Q99" s="204">
        <v>0</v>
      </c>
      <c r="R99" s="204">
        <f>Q99*H99</f>
        <v>0</v>
      </c>
      <c r="S99" s="204">
        <v>0</v>
      </c>
      <c r="T99" s="205">
        <f>S99*H99</f>
        <v>0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206" t="s">
        <v>161</v>
      </c>
      <c r="AT99" s="206" t="s">
        <v>110</v>
      </c>
      <c r="AU99" s="206" t="s">
        <v>79</v>
      </c>
      <c r="AY99" s="16" t="s">
        <v>109</v>
      </c>
      <c r="BE99" s="207">
        <f>IF(N99="základní",J99,0)</f>
        <v>0</v>
      </c>
      <c r="BF99" s="207">
        <f>IF(N99="snížená",J99,0)</f>
        <v>0</v>
      </c>
      <c r="BG99" s="207">
        <f>IF(N99="zákl. přenesená",J99,0)</f>
        <v>0</v>
      </c>
      <c r="BH99" s="207">
        <f>IF(N99="sníž. přenesená",J99,0)</f>
        <v>0</v>
      </c>
      <c r="BI99" s="207">
        <f>IF(N99="nulová",J99,0)</f>
        <v>0</v>
      </c>
      <c r="BJ99" s="16" t="s">
        <v>77</v>
      </c>
      <c r="BK99" s="207">
        <f>ROUND(I99*H99,2)</f>
        <v>0</v>
      </c>
      <c r="BL99" s="16" t="s">
        <v>161</v>
      </c>
      <c r="BM99" s="206" t="s">
        <v>162</v>
      </c>
    </row>
    <row r="100" s="2" customFormat="1">
      <c r="A100" s="37"/>
      <c r="B100" s="38"/>
      <c r="C100" s="39"/>
      <c r="D100" s="208" t="s">
        <v>116</v>
      </c>
      <c r="E100" s="39"/>
      <c r="F100" s="209" t="s">
        <v>163</v>
      </c>
      <c r="G100" s="39"/>
      <c r="H100" s="39"/>
      <c r="I100" s="210"/>
      <c r="J100" s="39"/>
      <c r="K100" s="39"/>
      <c r="L100" s="43"/>
      <c r="M100" s="211"/>
      <c r="N100" s="212"/>
      <c r="O100" s="83"/>
      <c r="P100" s="83"/>
      <c r="Q100" s="83"/>
      <c r="R100" s="83"/>
      <c r="S100" s="83"/>
      <c r="T100" s="84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T100" s="16" t="s">
        <v>116</v>
      </c>
      <c r="AU100" s="16" t="s">
        <v>79</v>
      </c>
    </row>
    <row r="101" s="2" customFormat="1">
      <c r="A101" s="37"/>
      <c r="B101" s="38"/>
      <c r="C101" s="39"/>
      <c r="D101" s="226" t="s">
        <v>141</v>
      </c>
      <c r="E101" s="39"/>
      <c r="F101" s="227" t="s">
        <v>164</v>
      </c>
      <c r="G101" s="39"/>
      <c r="H101" s="39"/>
      <c r="I101" s="210"/>
      <c r="J101" s="39"/>
      <c r="K101" s="39"/>
      <c r="L101" s="43"/>
      <c r="M101" s="211"/>
      <c r="N101" s="212"/>
      <c r="O101" s="83"/>
      <c r="P101" s="83"/>
      <c r="Q101" s="83"/>
      <c r="R101" s="83"/>
      <c r="S101" s="83"/>
      <c r="T101" s="84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16" t="s">
        <v>141</v>
      </c>
      <c r="AU101" s="16" t="s">
        <v>79</v>
      </c>
    </row>
    <row r="102" s="11" customFormat="1" ht="22.8" customHeight="1">
      <c r="A102" s="11"/>
      <c r="B102" s="181"/>
      <c r="C102" s="182"/>
      <c r="D102" s="183" t="s">
        <v>68</v>
      </c>
      <c r="E102" s="224" t="s">
        <v>165</v>
      </c>
      <c r="F102" s="224" t="s">
        <v>166</v>
      </c>
      <c r="G102" s="182"/>
      <c r="H102" s="182"/>
      <c r="I102" s="185"/>
      <c r="J102" s="225">
        <f>BK102</f>
        <v>0</v>
      </c>
      <c r="K102" s="182"/>
      <c r="L102" s="187"/>
      <c r="M102" s="188"/>
      <c r="N102" s="189"/>
      <c r="O102" s="189"/>
      <c r="P102" s="190">
        <f>SUM(P103:P107)</f>
        <v>0</v>
      </c>
      <c r="Q102" s="189"/>
      <c r="R102" s="190">
        <f>SUM(R103:R107)</f>
        <v>0.016</v>
      </c>
      <c r="S102" s="189"/>
      <c r="T102" s="191">
        <f>SUM(T103:T107)</f>
        <v>0</v>
      </c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R102" s="192" t="s">
        <v>79</v>
      </c>
      <c r="AT102" s="193" t="s">
        <v>68</v>
      </c>
      <c r="AU102" s="193" t="s">
        <v>77</v>
      </c>
      <c r="AY102" s="192" t="s">
        <v>109</v>
      </c>
      <c r="BK102" s="194">
        <f>SUM(BK103:BK107)</f>
        <v>0</v>
      </c>
    </row>
    <row r="103" s="2" customFormat="1" ht="16.5" customHeight="1">
      <c r="A103" s="37"/>
      <c r="B103" s="38"/>
      <c r="C103" s="195" t="s">
        <v>167</v>
      </c>
      <c r="D103" s="195" t="s">
        <v>110</v>
      </c>
      <c r="E103" s="196" t="s">
        <v>168</v>
      </c>
      <c r="F103" s="197" t="s">
        <v>169</v>
      </c>
      <c r="G103" s="198" t="s">
        <v>160</v>
      </c>
      <c r="H103" s="199">
        <v>200</v>
      </c>
      <c r="I103" s="200"/>
      <c r="J103" s="201">
        <f>ROUND(I103*H103,2)</f>
        <v>0</v>
      </c>
      <c r="K103" s="197" t="s">
        <v>138</v>
      </c>
      <c r="L103" s="43"/>
      <c r="M103" s="202" t="s">
        <v>19</v>
      </c>
      <c r="N103" s="203" t="s">
        <v>40</v>
      </c>
      <c r="O103" s="83"/>
      <c r="P103" s="204">
        <f>O103*H103</f>
        <v>0</v>
      </c>
      <c r="Q103" s="204">
        <v>0</v>
      </c>
      <c r="R103" s="204">
        <f>Q103*H103</f>
        <v>0</v>
      </c>
      <c r="S103" s="204">
        <v>0</v>
      </c>
      <c r="T103" s="205">
        <f>S103*H103</f>
        <v>0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R103" s="206" t="s">
        <v>161</v>
      </c>
      <c r="AT103" s="206" t="s">
        <v>110</v>
      </c>
      <c r="AU103" s="206" t="s">
        <v>79</v>
      </c>
      <c r="AY103" s="16" t="s">
        <v>109</v>
      </c>
      <c r="BE103" s="207">
        <f>IF(N103="základní",J103,0)</f>
        <v>0</v>
      </c>
      <c r="BF103" s="207">
        <f>IF(N103="snížená",J103,0)</f>
        <v>0</v>
      </c>
      <c r="BG103" s="207">
        <f>IF(N103="zákl. přenesená",J103,0)</f>
        <v>0</v>
      </c>
      <c r="BH103" s="207">
        <f>IF(N103="sníž. přenesená",J103,0)</f>
        <v>0</v>
      </c>
      <c r="BI103" s="207">
        <f>IF(N103="nulová",J103,0)</f>
        <v>0</v>
      </c>
      <c r="BJ103" s="16" t="s">
        <v>77</v>
      </c>
      <c r="BK103" s="207">
        <f>ROUND(I103*H103,2)</f>
        <v>0</v>
      </c>
      <c r="BL103" s="16" t="s">
        <v>161</v>
      </c>
      <c r="BM103" s="206" t="s">
        <v>170</v>
      </c>
    </row>
    <row r="104" s="2" customFormat="1">
      <c r="A104" s="37"/>
      <c r="B104" s="38"/>
      <c r="C104" s="39"/>
      <c r="D104" s="208" t="s">
        <v>116</v>
      </c>
      <c r="E104" s="39"/>
      <c r="F104" s="209" t="s">
        <v>171</v>
      </c>
      <c r="G104" s="39"/>
      <c r="H104" s="39"/>
      <c r="I104" s="210"/>
      <c r="J104" s="39"/>
      <c r="K104" s="39"/>
      <c r="L104" s="43"/>
      <c r="M104" s="211"/>
      <c r="N104" s="212"/>
      <c r="O104" s="83"/>
      <c r="P104" s="83"/>
      <c r="Q104" s="83"/>
      <c r="R104" s="83"/>
      <c r="S104" s="83"/>
      <c r="T104" s="84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T104" s="16" t="s">
        <v>116</v>
      </c>
      <c r="AU104" s="16" t="s">
        <v>79</v>
      </c>
    </row>
    <row r="105" s="2" customFormat="1">
      <c r="A105" s="37"/>
      <c r="B105" s="38"/>
      <c r="C105" s="39"/>
      <c r="D105" s="226" t="s">
        <v>141</v>
      </c>
      <c r="E105" s="39"/>
      <c r="F105" s="227" t="s">
        <v>172</v>
      </c>
      <c r="G105" s="39"/>
      <c r="H105" s="39"/>
      <c r="I105" s="210"/>
      <c r="J105" s="39"/>
      <c r="K105" s="39"/>
      <c r="L105" s="43"/>
      <c r="M105" s="211"/>
      <c r="N105" s="212"/>
      <c r="O105" s="83"/>
      <c r="P105" s="83"/>
      <c r="Q105" s="83"/>
      <c r="R105" s="83"/>
      <c r="S105" s="83"/>
      <c r="T105" s="84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T105" s="16" t="s">
        <v>141</v>
      </c>
      <c r="AU105" s="16" t="s">
        <v>79</v>
      </c>
    </row>
    <row r="106" s="2" customFormat="1" ht="16.5" customHeight="1">
      <c r="A106" s="37"/>
      <c r="B106" s="38"/>
      <c r="C106" s="228" t="s">
        <v>173</v>
      </c>
      <c r="D106" s="228" t="s">
        <v>174</v>
      </c>
      <c r="E106" s="229" t="s">
        <v>175</v>
      </c>
      <c r="F106" s="230" t="s">
        <v>176</v>
      </c>
      <c r="G106" s="231" t="s">
        <v>160</v>
      </c>
      <c r="H106" s="232">
        <v>200</v>
      </c>
      <c r="I106" s="233"/>
      <c r="J106" s="234">
        <f>ROUND(I106*H106,2)</f>
        <v>0</v>
      </c>
      <c r="K106" s="230" t="s">
        <v>138</v>
      </c>
      <c r="L106" s="235"/>
      <c r="M106" s="236" t="s">
        <v>19</v>
      </c>
      <c r="N106" s="237" t="s">
        <v>40</v>
      </c>
      <c r="O106" s="83"/>
      <c r="P106" s="204">
        <f>O106*H106</f>
        <v>0</v>
      </c>
      <c r="Q106" s="204">
        <v>8.0000000000000007E-05</v>
      </c>
      <c r="R106" s="204">
        <f>Q106*H106</f>
        <v>0.016</v>
      </c>
      <c r="S106" s="204">
        <v>0</v>
      </c>
      <c r="T106" s="205">
        <f>S106*H106</f>
        <v>0</v>
      </c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R106" s="206" t="s">
        <v>177</v>
      </c>
      <c r="AT106" s="206" t="s">
        <v>174</v>
      </c>
      <c r="AU106" s="206" t="s">
        <v>79</v>
      </c>
      <c r="AY106" s="16" t="s">
        <v>109</v>
      </c>
      <c r="BE106" s="207">
        <f>IF(N106="základní",J106,0)</f>
        <v>0</v>
      </c>
      <c r="BF106" s="207">
        <f>IF(N106="snížená",J106,0)</f>
        <v>0</v>
      </c>
      <c r="BG106" s="207">
        <f>IF(N106="zákl. přenesená",J106,0)</f>
        <v>0</v>
      </c>
      <c r="BH106" s="207">
        <f>IF(N106="sníž. přenesená",J106,0)</f>
        <v>0</v>
      </c>
      <c r="BI106" s="207">
        <f>IF(N106="nulová",J106,0)</f>
        <v>0</v>
      </c>
      <c r="BJ106" s="16" t="s">
        <v>77</v>
      </c>
      <c r="BK106" s="207">
        <f>ROUND(I106*H106,2)</f>
        <v>0</v>
      </c>
      <c r="BL106" s="16" t="s">
        <v>161</v>
      </c>
      <c r="BM106" s="206" t="s">
        <v>178</v>
      </c>
    </row>
    <row r="107" s="2" customFormat="1">
      <c r="A107" s="37"/>
      <c r="B107" s="38"/>
      <c r="C107" s="39"/>
      <c r="D107" s="208" t="s">
        <v>116</v>
      </c>
      <c r="E107" s="39"/>
      <c r="F107" s="209" t="s">
        <v>176</v>
      </c>
      <c r="G107" s="39"/>
      <c r="H107" s="39"/>
      <c r="I107" s="210"/>
      <c r="J107" s="39"/>
      <c r="K107" s="39"/>
      <c r="L107" s="43"/>
      <c r="M107" s="211"/>
      <c r="N107" s="212"/>
      <c r="O107" s="83"/>
      <c r="P107" s="83"/>
      <c r="Q107" s="83"/>
      <c r="R107" s="83"/>
      <c r="S107" s="83"/>
      <c r="T107" s="84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T107" s="16" t="s">
        <v>116</v>
      </c>
      <c r="AU107" s="16" t="s">
        <v>79</v>
      </c>
    </row>
    <row r="108" s="11" customFormat="1" ht="22.8" customHeight="1">
      <c r="A108" s="11"/>
      <c r="B108" s="181"/>
      <c r="C108" s="182"/>
      <c r="D108" s="183" t="s">
        <v>68</v>
      </c>
      <c r="E108" s="224" t="s">
        <v>179</v>
      </c>
      <c r="F108" s="224" t="s">
        <v>180</v>
      </c>
      <c r="G108" s="182"/>
      <c r="H108" s="182"/>
      <c r="I108" s="185"/>
      <c r="J108" s="225">
        <f>BK108</f>
        <v>0</v>
      </c>
      <c r="K108" s="182"/>
      <c r="L108" s="187"/>
      <c r="M108" s="188"/>
      <c r="N108" s="189"/>
      <c r="O108" s="189"/>
      <c r="P108" s="190">
        <f>SUM(P109:P240)</f>
        <v>0</v>
      </c>
      <c r="Q108" s="189"/>
      <c r="R108" s="190">
        <f>SUM(R109:R240)</f>
        <v>1.3659300000000001</v>
      </c>
      <c r="S108" s="189"/>
      <c r="T108" s="191">
        <f>SUM(T109:T240)</f>
        <v>0.58825500000000008</v>
      </c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R108" s="192" t="s">
        <v>79</v>
      </c>
      <c r="AT108" s="193" t="s">
        <v>68</v>
      </c>
      <c r="AU108" s="193" t="s">
        <v>77</v>
      </c>
      <c r="AY108" s="192" t="s">
        <v>109</v>
      </c>
      <c r="BK108" s="194">
        <f>SUM(BK109:BK240)</f>
        <v>0</v>
      </c>
    </row>
    <row r="109" s="2" customFormat="1" ht="16.5" customHeight="1">
      <c r="A109" s="37"/>
      <c r="B109" s="38"/>
      <c r="C109" s="195" t="s">
        <v>181</v>
      </c>
      <c r="D109" s="195" t="s">
        <v>110</v>
      </c>
      <c r="E109" s="196" t="s">
        <v>182</v>
      </c>
      <c r="F109" s="197" t="s">
        <v>183</v>
      </c>
      <c r="G109" s="198" t="s">
        <v>113</v>
      </c>
      <c r="H109" s="199">
        <v>100</v>
      </c>
      <c r="I109" s="200"/>
      <c r="J109" s="201">
        <f>ROUND(I109*H109,2)</f>
        <v>0</v>
      </c>
      <c r="K109" s="197" t="s">
        <v>19</v>
      </c>
      <c r="L109" s="43"/>
      <c r="M109" s="202" t="s">
        <v>19</v>
      </c>
      <c r="N109" s="203" t="s">
        <v>40</v>
      </c>
      <c r="O109" s="83"/>
      <c r="P109" s="204">
        <f>O109*H109</f>
        <v>0</v>
      </c>
      <c r="Q109" s="204">
        <v>0</v>
      </c>
      <c r="R109" s="204">
        <f>Q109*H109</f>
        <v>0</v>
      </c>
      <c r="S109" s="204">
        <v>0</v>
      </c>
      <c r="T109" s="205">
        <f>S109*H109</f>
        <v>0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206" t="s">
        <v>161</v>
      </c>
      <c r="AT109" s="206" t="s">
        <v>110</v>
      </c>
      <c r="AU109" s="206" t="s">
        <v>79</v>
      </c>
      <c r="AY109" s="16" t="s">
        <v>109</v>
      </c>
      <c r="BE109" s="207">
        <f>IF(N109="základní",J109,0)</f>
        <v>0</v>
      </c>
      <c r="BF109" s="207">
        <f>IF(N109="snížená",J109,0)</f>
        <v>0</v>
      </c>
      <c r="BG109" s="207">
        <f>IF(N109="zákl. přenesená",J109,0)</f>
        <v>0</v>
      </c>
      <c r="BH109" s="207">
        <f>IF(N109="sníž. přenesená",J109,0)</f>
        <v>0</v>
      </c>
      <c r="BI109" s="207">
        <f>IF(N109="nulová",J109,0)</f>
        <v>0</v>
      </c>
      <c r="BJ109" s="16" t="s">
        <v>77</v>
      </c>
      <c r="BK109" s="207">
        <f>ROUND(I109*H109,2)</f>
        <v>0</v>
      </c>
      <c r="BL109" s="16" t="s">
        <v>161</v>
      </c>
      <c r="BM109" s="206" t="s">
        <v>184</v>
      </c>
    </row>
    <row r="110" s="2" customFormat="1">
      <c r="A110" s="37"/>
      <c r="B110" s="38"/>
      <c r="C110" s="39"/>
      <c r="D110" s="208" t="s">
        <v>116</v>
      </c>
      <c r="E110" s="39"/>
      <c r="F110" s="209" t="s">
        <v>183</v>
      </c>
      <c r="G110" s="39"/>
      <c r="H110" s="39"/>
      <c r="I110" s="210"/>
      <c r="J110" s="39"/>
      <c r="K110" s="39"/>
      <c r="L110" s="43"/>
      <c r="M110" s="211"/>
      <c r="N110" s="212"/>
      <c r="O110" s="83"/>
      <c r="P110" s="83"/>
      <c r="Q110" s="83"/>
      <c r="R110" s="83"/>
      <c r="S110" s="83"/>
      <c r="T110" s="84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T110" s="16" t="s">
        <v>116</v>
      </c>
      <c r="AU110" s="16" t="s">
        <v>79</v>
      </c>
    </row>
    <row r="111" s="2" customFormat="1" ht="16.5" customHeight="1">
      <c r="A111" s="37"/>
      <c r="B111" s="38"/>
      <c r="C111" s="195" t="s">
        <v>185</v>
      </c>
      <c r="D111" s="195" t="s">
        <v>110</v>
      </c>
      <c r="E111" s="196" t="s">
        <v>186</v>
      </c>
      <c r="F111" s="197" t="s">
        <v>187</v>
      </c>
      <c r="G111" s="198" t="s">
        <v>113</v>
      </c>
      <c r="H111" s="199">
        <v>12</v>
      </c>
      <c r="I111" s="200"/>
      <c r="J111" s="201">
        <f>ROUND(I111*H111,2)</f>
        <v>0</v>
      </c>
      <c r="K111" s="197" t="s">
        <v>138</v>
      </c>
      <c r="L111" s="43"/>
      <c r="M111" s="202" t="s">
        <v>19</v>
      </c>
      <c r="N111" s="203" t="s">
        <v>40</v>
      </c>
      <c r="O111" s="83"/>
      <c r="P111" s="204">
        <f>O111*H111</f>
        <v>0</v>
      </c>
      <c r="Q111" s="204">
        <v>0</v>
      </c>
      <c r="R111" s="204">
        <f>Q111*H111</f>
        <v>0</v>
      </c>
      <c r="S111" s="204">
        <v>0</v>
      </c>
      <c r="T111" s="205">
        <f>S111*H111</f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206" t="s">
        <v>161</v>
      </c>
      <c r="AT111" s="206" t="s">
        <v>110</v>
      </c>
      <c r="AU111" s="206" t="s">
        <v>79</v>
      </c>
      <c r="AY111" s="16" t="s">
        <v>109</v>
      </c>
      <c r="BE111" s="207">
        <f>IF(N111="základní",J111,0)</f>
        <v>0</v>
      </c>
      <c r="BF111" s="207">
        <f>IF(N111="snížená",J111,0)</f>
        <v>0</v>
      </c>
      <c r="BG111" s="207">
        <f>IF(N111="zákl. přenesená",J111,0)</f>
        <v>0</v>
      </c>
      <c r="BH111" s="207">
        <f>IF(N111="sníž. přenesená",J111,0)</f>
        <v>0</v>
      </c>
      <c r="BI111" s="207">
        <f>IF(N111="nulová",J111,0)</f>
        <v>0</v>
      </c>
      <c r="BJ111" s="16" t="s">
        <v>77</v>
      </c>
      <c r="BK111" s="207">
        <f>ROUND(I111*H111,2)</f>
        <v>0</v>
      </c>
      <c r="BL111" s="16" t="s">
        <v>161</v>
      </c>
      <c r="BM111" s="206" t="s">
        <v>188</v>
      </c>
    </row>
    <row r="112" s="2" customFormat="1">
      <c r="A112" s="37"/>
      <c r="B112" s="38"/>
      <c r="C112" s="39"/>
      <c r="D112" s="208" t="s">
        <v>116</v>
      </c>
      <c r="E112" s="39"/>
      <c r="F112" s="209" t="s">
        <v>189</v>
      </c>
      <c r="G112" s="39"/>
      <c r="H112" s="39"/>
      <c r="I112" s="210"/>
      <c r="J112" s="39"/>
      <c r="K112" s="39"/>
      <c r="L112" s="43"/>
      <c r="M112" s="211"/>
      <c r="N112" s="212"/>
      <c r="O112" s="83"/>
      <c r="P112" s="83"/>
      <c r="Q112" s="83"/>
      <c r="R112" s="83"/>
      <c r="S112" s="83"/>
      <c r="T112" s="84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T112" s="16" t="s">
        <v>116</v>
      </c>
      <c r="AU112" s="16" t="s">
        <v>79</v>
      </c>
    </row>
    <row r="113" s="2" customFormat="1">
      <c r="A113" s="37"/>
      <c r="B113" s="38"/>
      <c r="C113" s="39"/>
      <c r="D113" s="226" t="s">
        <v>141</v>
      </c>
      <c r="E113" s="39"/>
      <c r="F113" s="227" t="s">
        <v>190</v>
      </c>
      <c r="G113" s="39"/>
      <c r="H113" s="39"/>
      <c r="I113" s="210"/>
      <c r="J113" s="39"/>
      <c r="K113" s="39"/>
      <c r="L113" s="43"/>
      <c r="M113" s="211"/>
      <c r="N113" s="212"/>
      <c r="O113" s="83"/>
      <c r="P113" s="83"/>
      <c r="Q113" s="83"/>
      <c r="R113" s="83"/>
      <c r="S113" s="83"/>
      <c r="T113" s="84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T113" s="16" t="s">
        <v>141</v>
      </c>
      <c r="AU113" s="16" t="s">
        <v>79</v>
      </c>
    </row>
    <row r="114" s="2" customFormat="1" ht="16.5" customHeight="1">
      <c r="A114" s="37"/>
      <c r="B114" s="38"/>
      <c r="C114" s="228" t="s">
        <v>133</v>
      </c>
      <c r="D114" s="228" t="s">
        <v>174</v>
      </c>
      <c r="E114" s="229" t="s">
        <v>191</v>
      </c>
      <c r="F114" s="230" t="s">
        <v>192</v>
      </c>
      <c r="G114" s="231" t="s">
        <v>113</v>
      </c>
      <c r="H114" s="232">
        <v>12</v>
      </c>
      <c r="I114" s="233"/>
      <c r="J114" s="234">
        <f>ROUND(I114*H114,2)</f>
        <v>0</v>
      </c>
      <c r="K114" s="230" t="s">
        <v>138</v>
      </c>
      <c r="L114" s="235"/>
      <c r="M114" s="236" t="s">
        <v>19</v>
      </c>
      <c r="N114" s="237" t="s">
        <v>40</v>
      </c>
      <c r="O114" s="83"/>
      <c r="P114" s="204">
        <f>O114*H114</f>
        <v>0</v>
      </c>
      <c r="Q114" s="204">
        <v>0.029000000000000001</v>
      </c>
      <c r="R114" s="204">
        <f>Q114*H114</f>
        <v>0.34800000000000003</v>
      </c>
      <c r="S114" s="204">
        <v>0</v>
      </c>
      <c r="T114" s="205">
        <f>S114*H114</f>
        <v>0</v>
      </c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R114" s="206" t="s">
        <v>177</v>
      </c>
      <c r="AT114" s="206" t="s">
        <v>174</v>
      </c>
      <c r="AU114" s="206" t="s">
        <v>79</v>
      </c>
      <c r="AY114" s="16" t="s">
        <v>109</v>
      </c>
      <c r="BE114" s="207">
        <f>IF(N114="základní",J114,0)</f>
        <v>0</v>
      </c>
      <c r="BF114" s="207">
        <f>IF(N114="snížená",J114,0)</f>
        <v>0</v>
      </c>
      <c r="BG114" s="207">
        <f>IF(N114="zákl. přenesená",J114,0)</f>
        <v>0</v>
      </c>
      <c r="BH114" s="207">
        <f>IF(N114="sníž. přenesená",J114,0)</f>
        <v>0</v>
      </c>
      <c r="BI114" s="207">
        <f>IF(N114="nulová",J114,0)</f>
        <v>0</v>
      </c>
      <c r="BJ114" s="16" t="s">
        <v>77</v>
      </c>
      <c r="BK114" s="207">
        <f>ROUND(I114*H114,2)</f>
        <v>0</v>
      </c>
      <c r="BL114" s="16" t="s">
        <v>161</v>
      </c>
      <c r="BM114" s="206" t="s">
        <v>193</v>
      </c>
    </row>
    <row r="115" s="2" customFormat="1">
      <c r="A115" s="37"/>
      <c r="B115" s="38"/>
      <c r="C115" s="39"/>
      <c r="D115" s="208" t="s">
        <v>116</v>
      </c>
      <c r="E115" s="39"/>
      <c r="F115" s="209" t="s">
        <v>192</v>
      </c>
      <c r="G115" s="39"/>
      <c r="H115" s="39"/>
      <c r="I115" s="210"/>
      <c r="J115" s="39"/>
      <c r="K115" s="39"/>
      <c r="L115" s="43"/>
      <c r="M115" s="211"/>
      <c r="N115" s="212"/>
      <c r="O115" s="83"/>
      <c r="P115" s="83"/>
      <c r="Q115" s="83"/>
      <c r="R115" s="83"/>
      <c r="S115" s="83"/>
      <c r="T115" s="84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T115" s="16" t="s">
        <v>116</v>
      </c>
      <c r="AU115" s="16" t="s">
        <v>79</v>
      </c>
    </row>
    <row r="116" s="2" customFormat="1" ht="16.5" customHeight="1">
      <c r="A116" s="37"/>
      <c r="B116" s="38"/>
      <c r="C116" s="195" t="s">
        <v>194</v>
      </c>
      <c r="D116" s="195" t="s">
        <v>110</v>
      </c>
      <c r="E116" s="196" t="s">
        <v>195</v>
      </c>
      <c r="F116" s="197" t="s">
        <v>196</v>
      </c>
      <c r="G116" s="198" t="s">
        <v>113</v>
      </c>
      <c r="H116" s="199">
        <v>6</v>
      </c>
      <c r="I116" s="200"/>
      <c r="J116" s="201">
        <f>ROUND(I116*H116,2)</f>
        <v>0</v>
      </c>
      <c r="K116" s="197" t="s">
        <v>138</v>
      </c>
      <c r="L116" s="43"/>
      <c r="M116" s="202" t="s">
        <v>19</v>
      </c>
      <c r="N116" s="203" t="s">
        <v>40</v>
      </c>
      <c r="O116" s="83"/>
      <c r="P116" s="204">
        <f>O116*H116</f>
        <v>0</v>
      </c>
      <c r="Q116" s="204">
        <v>0</v>
      </c>
      <c r="R116" s="204">
        <f>Q116*H116</f>
        <v>0</v>
      </c>
      <c r="S116" s="204">
        <v>0</v>
      </c>
      <c r="T116" s="205">
        <f>S116*H116</f>
        <v>0</v>
      </c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R116" s="206" t="s">
        <v>161</v>
      </c>
      <c r="AT116" s="206" t="s">
        <v>110</v>
      </c>
      <c r="AU116" s="206" t="s">
        <v>79</v>
      </c>
      <c r="AY116" s="16" t="s">
        <v>109</v>
      </c>
      <c r="BE116" s="207">
        <f>IF(N116="základní",J116,0)</f>
        <v>0</v>
      </c>
      <c r="BF116" s="207">
        <f>IF(N116="snížená",J116,0)</f>
        <v>0</v>
      </c>
      <c r="BG116" s="207">
        <f>IF(N116="zákl. přenesená",J116,0)</f>
        <v>0</v>
      </c>
      <c r="BH116" s="207">
        <f>IF(N116="sníž. přenesená",J116,0)</f>
        <v>0</v>
      </c>
      <c r="BI116" s="207">
        <f>IF(N116="nulová",J116,0)</f>
        <v>0</v>
      </c>
      <c r="BJ116" s="16" t="s">
        <v>77</v>
      </c>
      <c r="BK116" s="207">
        <f>ROUND(I116*H116,2)</f>
        <v>0</v>
      </c>
      <c r="BL116" s="16" t="s">
        <v>161</v>
      </c>
      <c r="BM116" s="206" t="s">
        <v>197</v>
      </c>
    </row>
    <row r="117" s="2" customFormat="1">
      <c r="A117" s="37"/>
      <c r="B117" s="38"/>
      <c r="C117" s="39"/>
      <c r="D117" s="208" t="s">
        <v>116</v>
      </c>
      <c r="E117" s="39"/>
      <c r="F117" s="209" t="s">
        <v>198</v>
      </c>
      <c r="G117" s="39"/>
      <c r="H117" s="39"/>
      <c r="I117" s="210"/>
      <c r="J117" s="39"/>
      <c r="K117" s="39"/>
      <c r="L117" s="43"/>
      <c r="M117" s="211"/>
      <c r="N117" s="212"/>
      <c r="O117" s="83"/>
      <c r="P117" s="83"/>
      <c r="Q117" s="83"/>
      <c r="R117" s="83"/>
      <c r="S117" s="83"/>
      <c r="T117" s="84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T117" s="16" t="s">
        <v>116</v>
      </c>
      <c r="AU117" s="16" t="s">
        <v>79</v>
      </c>
    </row>
    <row r="118" s="2" customFormat="1">
      <c r="A118" s="37"/>
      <c r="B118" s="38"/>
      <c r="C118" s="39"/>
      <c r="D118" s="226" t="s">
        <v>141</v>
      </c>
      <c r="E118" s="39"/>
      <c r="F118" s="227" t="s">
        <v>199</v>
      </c>
      <c r="G118" s="39"/>
      <c r="H118" s="39"/>
      <c r="I118" s="210"/>
      <c r="J118" s="39"/>
      <c r="K118" s="39"/>
      <c r="L118" s="43"/>
      <c r="M118" s="211"/>
      <c r="N118" s="212"/>
      <c r="O118" s="83"/>
      <c r="P118" s="83"/>
      <c r="Q118" s="83"/>
      <c r="R118" s="83"/>
      <c r="S118" s="83"/>
      <c r="T118" s="84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T118" s="16" t="s">
        <v>141</v>
      </c>
      <c r="AU118" s="16" t="s">
        <v>79</v>
      </c>
    </row>
    <row r="119" s="2" customFormat="1" ht="16.5" customHeight="1">
      <c r="A119" s="37"/>
      <c r="B119" s="38"/>
      <c r="C119" s="228" t="s">
        <v>8</v>
      </c>
      <c r="D119" s="228" t="s">
        <v>174</v>
      </c>
      <c r="E119" s="229" t="s">
        <v>200</v>
      </c>
      <c r="F119" s="230" t="s">
        <v>201</v>
      </c>
      <c r="G119" s="231" t="s">
        <v>113</v>
      </c>
      <c r="H119" s="232">
        <v>6</v>
      </c>
      <c r="I119" s="233"/>
      <c r="J119" s="234">
        <f>ROUND(I119*H119,2)</f>
        <v>0</v>
      </c>
      <c r="K119" s="230" t="s">
        <v>138</v>
      </c>
      <c r="L119" s="235"/>
      <c r="M119" s="236" t="s">
        <v>19</v>
      </c>
      <c r="N119" s="237" t="s">
        <v>40</v>
      </c>
      <c r="O119" s="83"/>
      <c r="P119" s="204">
        <f>O119*H119</f>
        <v>0</v>
      </c>
      <c r="Q119" s="204">
        <v>0.034000000000000002</v>
      </c>
      <c r="R119" s="204">
        <f>Q119*H119</f>
        <v>0.20400000000000002</v>
      </c>
      <c r="S119" s="204">
        <v>0</v>
      </c>
      <c r="T119" s="205">
        <f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206" t="s">
        <v>177</v>
      </c>
      <c r="AT119" s="206" t="s">
        <v>174</v>
      </c>
      <c r="AU119" s="206" t="s">
        <v>79</v>
      </c>
      <c r="AY119" s="16" t="s">
        <v>109</v>
      </c>
      <c r="BE119" s="207">
        <f>IF(N119="základní",J119,0)</f>
        <v>0</v>
      </c>
      <c r="BF119" s="207">
        <f>IF(N119="snížená",J119,0)</f>
        <v>0</v>
      </c>
      <c r="BG119" s="207">
        <f>IF(N119="zákl. přenesená",J119,0)</f>
        <v>0</v>
      </c>
      <c r="BH119" s="207">
        <f>IF(N119="sníž. přenesená",J119,0)</f>
        <v>0</v>
      </c>
      <c r="BI119" s="207">
        <f>IF(N119="nulová",J119,0)</f>
        <v>0</v>
      </c>
      <c r="BJ119" s="16" t="s">
        <v>77</v>
      </c>
      <c r="BK119" s="207">
        <f>ROUND(I119*H119,2)</f>
        <v>0</v>
      </c>
      <c r="BL119" s="16" t="s">
        <v>161</v>
      </c>
      <c r="BM119" s="206" t="s">
        <v>202</v>
      </c>
    </row>
    <row r="120" s="2" customFormat="1">
      <c r="A120" s="37"/>
      <c r="B120" s="38"/>
      <c r="C120" s="39"/>
      <c r="D120" s="208" t="s">
        <v>116</v>
      </c>
      <c r="E120" s="39"/>
      <c r="F120" s="209" t="s">
        <v>201</v>
      </c>
      <c r="G120" s="39"/>
      <c r="H120" s="39"/>
      <c r="I120" s="210"/>
      <c r="J120" s="39"/>
      <c r="K120" s="39"/>
      <c r="L120" s="43"/>
      <c r="M120" s="211"/>
      <c r="N120" s="212"/>
      <c r="O120" s="83"/>
      <c r="P120" s="83"/>
      <c r="Q120" s="83"/>
      <c r="R120" s="83"/>
      <c r="S120" s="83"/>
      <c r="T120" s="84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16" t="s">
        <v>116</v>
      </c>
      <c r="AU120" s="16" t="s">
        <v>79</v>
      </c>
    </row>
    <row r="121" s="2" customFormat="1" ht="16.5" customHeight="1">
      <c r="A121" s="37"/>
      <c r="B121" s="38"/>
      <c r="C121" s="195" t="s">
        <v>203</v>
      </c>
      <c r="D121" s="195" t="s">
        <v>110</v>
      </c>
      <c r="E121" s="196" t="s">
        <v>204</v>
      </c>
      <c r="F121" s="197" t="s">
        <v>205</v>
      </c>
      <c r="G121" s="198" t="s">
        <v>113</v>
      </c>
      <c r="H121" s="199">
        <v>2</v>
      </c>
      <c r="I121" s="200"/>
      <c r="J121" s="201">
        <f>ROUND(I121*H121,2)</f>
        <v>0</v>
      </c>
      <c r="K121" s="197" t="s">
        <v>138</v>
      </c>
      <c r="L121" s="43"/>
      <c r="M121" s="202" t="s">
        <v>19</v>
      </c>
      <c r="N121" s="203" t="s">
        <v>40</v>
      </c>
      <c r="O121" s="83"/>
      <c r="P121" s="204">
        <f>O121*H121</f>
        <v>0</v>
      </c>
      <c r="Q121" s="204">
        <v>0</v>
      </c>
      <c r="R121" s="204">
        <f>Q121*H121</f>
        <v>0</v>
      </c>
      <c r="S121" s="204">
        <v>0</v>
      </c>
      <c r="T121" s="205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206" t="s">
        <v>161</v>
      </c>
      <c r="AT121" s="206" t="s">
        <v>110</v>
      </c>
      <c r="AU121" s="206" t="s">
        <v>79</v>
      </c>
      <c r="AY121" s="16" t="s">
        <v>109</v>
      </c>
      <c r="BE121" s="207">
        <f>IF(N121="základní",J121,0)</f>
        <v>0</v>
      </c>
      <c r="BF121" s="207">
        <f>IF(N121="snížená",J121,0)</f>
        <v>0</v>
      </c>
      <c r="BG121" s="207">
        <f>IF(N121="zákl. přenesená",J121,0)</f>
        <v>0</v>
      </c>
      <c r="BH121" s="207">
        <f>IF(N121="sníž. přenesená",J121,0)</f>
        <v>0</v>
      </c>
      <c r="BI121" s="207">
        <f>IF(N121="nulová",J121,0)</f>
        <v>0</v>
      </c>
      <c r="BJ121" s="16" t="s">
        <v>77</v>
      </c>
      <c r="BK121" s="207">
        <f>ROUND(I121*H121,2)</f>
        <v>0</v>
      </c>
      <c r="BL121" s="16" t="s">
        <v>161</v>
      </c>
      <c r="BM121" s="206" t="s">
        <v>206</v>
      </c>
    </row>
    <row r="122" s="2" customFormat="1">
      <c r="A122" s="37"/>
      <c r="B122" s="38"/>
      <c r="C122" s="39"/>
      <c r="D122" s="208" t="s">
        <v>116</v>
      </c>
      <c r="E122" s="39"/>
      <c r="F122" s="209" t="s">
        <v>207</v>
      </c>
      <c r="G122" s="39"/>
      <c r="H122" s="39"/>
      <c r="I122" s="210"/>
      <c r="J122" s="39"/>
      <c r="K122" s="39"/>
      <c r="L122" s="43"/>
      <c r="M122" s="211"/>
      <c r="N122" s="212"/>
      <c r="O122" s="83"/>
      <c r="P122" s="83"/>
      <c r="Q122" s="83"/>
      <c r="R122" s="83"/>
      <c r="S122" s="83"/>
      <c r="T122" s="84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T122" s="16" t="s">
        <v>116</v>
      </c>
      <c r="AU122" s="16" t="s">
        <v>79</v>
      </c>
    </row>
    <row r="123" s="2" customFormat="1">
      <c r="A123" s="37"/>
      <c r="B123" s="38"/>
      <c r="C123" s="39"/>
      <c r="D123" s="226" t="s">
        <v>141</v>
      </c>
      <c r="E123" s="39"/>
      <c r="F123" s="227" t="s">
        <v>208</v>
      </c>
      <c r="G123" s="39"/>
      <c r="H123" s="39"/>
      <c r="I123" s="210"/>
      <c r="J123" s="39"/>
      <c r="K123" s="39"/>
      <c r="L123" s="43"/>
      <c r="M123" s="211"/>
      <c r="N123" s="212"/>
      <c r="O123" s="83"/>
      <c r="P123" s="83"/>
      <c r="Q123" s="83"/>
      <c r="R123" s="83"/>
      <c r="S123" s="83"/>
      <c r="T123" s="84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16" t="s">
        <v>141</v>
      </c>
      <c r="AU123" s="16" t="s">
        <v>79</v>
      </c>
    </row>
    <row r="124" s="2" customFormat="1" ht="16.5" customHeight="1">
      <c r="A124" s="37"/>
      <c r="B124" s="38"/>
      <c r="C124" s="228" t="s">
        <v>209</v>
      </c>
      <c r="D124" s="228" t="s">
        <v>174</v>
      </c>
      <c r="E124" s="229" t="s">
        <v>210</v>
      </c>
      <c r="F124" s="230" t="s">
        <v>211</v>
      </c>
      <c r="G124" s="231" t="s">
        <v>113</v>
      </c>
      <c r="H124" s="232">
        <v>2</v>
      </c>
      <c r="I124" s="233"/>
      <c r="J124" s="234">
        <f>ROUND(I124*H124,2)</f>
        <v>0</v>
      </c>
      <c r="K124" s="230" t="s">
        <v>138</v>
      </c>
      <c r="L124" s="235"/>
      <c r="M124" s="236" t="s">
        <v>19</v>
      </c>
      <c r="N124" s="237" t="s">
        <v>40</v>
      </c>
      <c r="O124" s="83"/>
      <c r="P124" s="204">
        <f>O124*H124</f>
        <v>0</v>
      </c>
      <c r="Q124" s="204">
        <v>0.045999999999999999</v>
      </c>
      <c r="R124" s="204">
        <f>Q124*H124</f>
        <v>0.091999999999999998</v>
      </c>
      <c r="S124" s="204">
        <v>0</v>
      </c>
      <c r="T124" s="205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06" t="s">
        <v>177</v>
      </c>
      <c r="AT124" s="206" t="s">
        <v>174</v>
      </c>
      <c r="AU124" s="206" t="s">
        <v>79</v>
      </c>
      <c r="AY124" s="16" t="s">
        <v>109</v>
      </c>
      <c r="BE124" s="207">
        <f>IF(N124="základní",J124,0)</f>
        <v>0</v>
      </c>
      <c r="BF124" s="207">
        <f>IF(N124="snížená",J124,0)</f>
        <v>0</v>
      </c>
      <c r="BG124" s="207">
        <f>IF(N124="zákl. přenesená",J124,0)</f>
        <v>0</v>
      </c>
      <c r="BH124" s="207">
        <f>IF(N124="sníž. přenesená",J124,0)</f>
        <v>0</v>
      </c>
      <c r="BI124" s="207">
        <f>IF(N124="nulová",J124,0)</f>
        <v>0</v>
      </c>
      <c r="BJ124" s="16" t="s">
        <v>77</v>
      </c>
      <c r="BK124" s="207">
        <f>ROUND(I124*H124,2)</f>
        <v>0</v>
      </c>
      <c r="BL124" s="16" t="s">
        <v>161</v>
      </c>
      <c r="BM124" s="206" t="s">
        <v>212</v>
      </c>
    </row>
    <row r="125" s="2" customFormat="1">
      <c r="A125" s="37"/>
      <c r="B125" s="38"/>
      <c r="C125" s="39"/>
      <c r="D125" s="208" t="s">
        <v>116</v>
      </c>
      <c r="E125" s="39"/>
      <c r="F125" s="209" t="s">
        <v>211</v>
      </c>
      <c r="G125" s="39"/>
      <c r="H125" s="39"/>
      <c r="I125" s="210"/>
      <c r="J125" s="39"/>
      <c r="K125" s="39"/>
      <c r="L125" s="43"/>
      <c r="M125" s="211"/>
      <c r="N125" s="212"/>
      <c r="O125" s="83"/>
      <c r="P125" s="83"/>
      <c r="Q125" s="83"/>
      <c r="R125" s="83"/>
      <c r="S125" s="83"/>
      <c r="T125" s="84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16" t="s">
        <v>116</v>
      </c>
      <c r="AU125" s="16" t="s">
        <v>79</v>
      </c>
    </row>
    <row r="126" s="2" customFormat="1" ht="16.5" customHeight="1">
      <c r="A126" s="37"/>
      <c r="B126" s="38"/>
      <c r="C126" s="195" t="s">
        <v>213</v>
      </c>
      <c r="D126" s="195" t="s">
        <v>110</v>
      </c>
      <c r="E126" s="196" t="s">
        <v>214</v>
      </c>
      <c r="F126" s="197" t="s">
        <v>215</v>
      </c>
      <c r="G126" s="198" t="s">
        <v>113</v>
      </c>
      <c r="H126" s="199">
        <v>12</v>
      </c>
      <c r="I126" s="200"/>
      <c r="J126" s="201">
        <f>ROUND(I126*H126,2)</f>
        <v>0</v>
      </c>
      <c r="K126" s="197" t="s">
        <v>138</v>
      </c>
      <c r="L126" s="43"/>
      <c r="M126" s="202" t="s">
        <v>19</v>
      </c>
      <c r="N126" s="203" t="s">
        <v>40</v>
      </c>
      <c r="O126" s="83"/>
      <c r="P126" s="204">
        <f>O126*H126</f>
        <v>0</v>
      </c>
      <c r="Q126" s="204">
        <v>0</v>
      </c>
      <c r="R126" s="204">
        <f>Q126*H126</f>
        <v>0</v>
      </c>
      <c r="S126" s="204">
        <v>0.01</v>
      </c>
      <c r="T126" s="205">
        <f>S126*H126</f>
        <v>0.12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06" t="s">
        <v>161</v>
      </c>
      <c r="AT126" s="206" t="s">
        <v>110</v>
      </c>
      <c r="AU126" s="206" t="s">
        <v>79</v>
      </c>
      <c r="AY126" s="16" t="s">
        <v>109</v>
      </c>
      <c r="BE126" s="207">
        <f>IF(N126="základní",J126,0)</f>
        <v>0</v>
      </c>
      <c r="BF126" s="207">
        <f>IF(N126="snížená",J126,0)</f>
        <v>0</v>
      </c>
      <c r="BG126" s="207">
        <f>IF(N126="zákl. přenesená",J126,0)</f>
        <v>0</v>
      </c>
      <c r="BH126" s="207">
        <f>IF(N126="sníž. přenesená",J126,0)</f>
        <v>0</v>
      </c>
      <c r="BI126" s="207">
        <f>IF(N126="nulová",J126,0)</f>
        <v>0</v>
      </c>
      <c r="BJ126" s="16" t="s">
        <v>77</v>
      </c>
      <c r="BK126" s="207">
        <f>ROUND(I126*H126,2)</f>
        <v>0</v>
      </c>
      <c r="BL126" s="16" t="s">
        <v>161</v>
      </c>
      <c r="BM126" s="206" t="s">
        <v>216</v>
      </c>
    </row>
    <row r="127" s="2" customFormat="1">
      <c r="A127" s="37"/>
      <c r="B127" s="38"/>
      <c r="C127" s="39"/>
      <c r="D127" s="208" t="s">
        <v>116</v>
      </c>
      <c r="E127" s="39"/>
      <c r="F127" s="209" t="s">
        <v>217</v>
      </c>
      <c r="G127" s="39"/>
      <c r="H127" s="39"/>
      <c r="I127" s="210"/>
      <c r="J127" s="39"/>
      <c r="K127" s="39"/>
      <c r="L127" s="43"/>
      <c r="M127" s="211"/>
      <c r="N127" s="212"/>
      <c r="O127" s="83"/>
      <c r="P127" s="83"/>
      <c r="Q127" s="83"/>
      <c r="R127" s="83"/>
      <c r="S127" s="83"/>
      <c r="T127" s="84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T127" s="16" t="s">
        <v>116</v>
      </c>
      <c r="AU127" s="16" t="s">
        <v>79</v>
      </c>
    </row>
    <row r="128" s="2" customFormat="1">
      <c r="A128" s="37"/>
      <c r="B128" s="38"/>
      <c r="C128" s="39"/>
      <c r="D128" s="226" t="s">
        <v>141</v>
      </c>
      <c r="E128" s="39"/>
      <c r="F128" s="227" t="s">
        <v>218</v>
      </c>
      <c r="G128" s="39"/>
      <c r="H128" s="39"/>
      <c r="I128" s="210"/>
      <c r="J128" s="39"/>
      <c r="K128" s="39"/>
      <c r="L128" s="43"/>
      <c r="M128" s="211"/>
      <c r="N128" s="212"/>
      <c r="O128" s="83"/>
      <c r="P128" s="83"/>
      <c r="Q128" s="83"/>
      <c r="R128" s="83"/>
      <c r="S128" s="83"/>
      <c r="T128" s="84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T128" s="16" t="s">
        <v>141</v>
      </c>
      <c r="AU128" s="16" t="s">
        <v>79</v>
      </c>
    </row>
    <row r="129" s="2" customFormat="1" ht="16.5" customHeight="1">
      <c r="A129" s="37"/>
      <c r="B129" s="38"/>
      <c r="C129" s="195" t="s">
        <v>219</v>
      </c>
      <c r="D129" s="195" t="s">
        <v>110</v>
      </c>
      <c r="E129" s="196" t="s">
        <v>220</v>
      </c>
      <c r="F129" s="197" t="s">
        <v>221</v>
      </c>
      <c r="G129" s="198" t="s">
        <v>113</v>
      </c>
      <c r="H129" s="199">
        <v>6</v>
      </c>
      <c r="I129" s="200"/>
      <c r="J129" s="201">
        <f>ROUND(I129*H129,2)</f>
        <v>0</v>
      </c>
      <c r="K129" s="197" t="s">
        <v>138</v>
      </c>
      <c r="L129" s="43"/>
      <c r="M129" s="202" t="s">
        <v>19</v>
      </c>
      <c r="N129" s="203" t="s">
        <v>40</v>
      </c>
      <c r="O129" s="83"/>
      <c r="P129" s="204">
        <f>O129*H129</f>
        <v>0</v>
      </c>
      <c r="Q129" s="204">
        <v>0</v>
      </c>
      <c r="R129" s="204">
        <f>Q129*H129</f>
        <v>0</v>
      </c>
      <c r="S129" s="204">
        <v>0.014999999999999999</v>
      </c>
      <c r="T129" s="205">
        <f>S129*H129</f>
        <v>0.089999999999999997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06" t="s">
        <v>161</v>
      </c>
      <c r="AT129" s="206" t="s">
        <v>110</v>
      </c>
      <c r="AU129" s="206" t="s">
        <v>79</v>
      </c>
      <c r="AY129" s="16" t="s">
        <v>109</v>
      </c>
      <c r="BE129" s="207">
        <f>IF(N129="základní",J129,0)</f>
        <v>0</v>
      </c>
      <c r="BF129" s="207">
        <f>IF(N129="snížená",J129,0)</f>
        <v>0</v>
      </c>
      <c r="BG129" s="207">
        <f>IF(N129="zákl. přenesená",J129,0)</f>
        <v>0</v>
      </c>
      <c r="BH129" s="207">
        <f>IF(N129="sníž. přenesená",J129,0)</f>
        <v>0</v>
      </c>
      <c r="BI129" s="207">
        <f>IF(N129="nulová",J129,0)</f>
        <v>0</v>
      </c>
      <c r="BJ129" s="16" t="s">
        <v>77</v>
      </c>
      <c r="BK129" s="207">
        <f>ROUND(I129*H129,2)</f>
        <v>0</v>
      </c>
      <c r="BL129" s="16" t="s">
        <v>161</v>
      </c>
      <c r="BM129" s="206" t="s">
        <v>222</v>
      </c>
    </row>
    <row r="130" s="2" customFormat="1">
      <c r="A130" s="37"/>
      <c r="B130" s="38"/>
      <c r="C130" s="39"/>
      <c r="D130" s="208" t="s">
        <v>116</v>
      </c>
      <c r="E130" s="39"/>
      <c r="F130" s="209" t="s">
        <v>223</v>
      </c>
      <c r="G130" s="39"/>
      <c r="H130" s="39"/>
      <c r="I130" s="210"/>
      <c r="J130" s="39"/>
      <c r="K130" s="39"/>
      <c r="L130" s="43"/>
      <c r="M130" s="211"/>
      <c r="N130" s="212"/>
      <c r="O130" s="83"/>
      <c r="P130" s="83"/>
      <c r="Q130" s="83"/>
      <c r="R130" s="83"/>
      <c r="S130" s="83"/>
      <c r="T130" s="84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16" t="s">
        <v>116</v>
      </c>
      <c r="AU130" s="16" t="s">
        <v>79</v>
      </c>
    </row>
    <row r="131" s="2" customFormat="1">
      <c r="A131" s="37"/>
      <c r="B131" s="38"/>
      <c r="C131" s="39"/>
      <c r="D131" s="226" t="s">
        <v>141</v>
      </c>
      <c r="E131" s="39"/>
      <c r="F131" s="227" t="s">
        <v>224</v>
      </c>
      <c r="G131" s="39"/>
      <c r="H131" s="39"/>
      <c r="I131" s="210"/>
      <c r="J131" s="39"/>
      <c r="K131" s="39"/>
      <c r="L131" s="43"/>
      <c r="M131" s="211"/>
      <c r="N131" s="212"/>
      <c r="O131" s="83"/>
      <c r="P131" s="83"/>
      <c r="Q131" s="83"/>
      <c r="R131" s="83"/>
      <c r="S131" s="83"/>
      <c r="T131" s="84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T131" s="16" t="s">
        <v>141</v>
      </c>
      <c r="AU131" s="16" t="s">
        <v>79</v>
      </c>
    </row>
    <row r="132" s="2" customFormat="1" ht="16.5" customHeight="1">
      <c r="A132" s="37"/>
      <c r="B132" s="38"/>
      <c r="C132" s="195" t="s">
        <v>225</v>
      </c>
      <c r="D132" s="195" t="s">
        <v>110</v>
      </c>
      <c r="E132" s="196" t="s">
        <v>226</v>
      </c>
      <c r="F132" s="197" t="s">
        <v>227</v>
      </c>
      <c r="G132" s="198" t="s">
        <v>113</v>
      </c>
      <c r="H132" s="199">
        <v>2</v>
      </c>
      <c r="I132" s="200"/>
      <c r="J132" s="201">
        <f>ROUND(I132*H132,2)</f>
        <v>0</v>
      </c>
      <c r="K132" s="197" t="s">
        <v>138</v>
      </c>
      <c r="L132" s="43"/>
      <c r="M132" s="202" t="s">
        <v>19</v>
      </c>
      <c r="N132" s="203" t="s">
        <v>40</v>
      </c>
      <c r="O132" s="83"/>
      <c r="P132" s="204">
        <f>O132*H132</f>
        <v>0</v>
      </c>
      <c r="Q132" s="204">
        <v>0</v>
      </c>
      <c r="R132" s="204">
        <f>Q132*H132</f>
        <v>0</v>
      </c>
      <c r="S132" s="204">
        <v>0.02</v>
      </c>
      <c r="T132" s="205">
        <f>S132*H132</f>
        <v>0.040000000000000001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206" t="s">
        <v>161</v>
      </c>
      <c r="AT132" s="206" t="s">
        <v>110</v>
      </c>
      <c r="AU132" s="206" t="s">
        <v>79</v>
      </c>
      <c r="AY132" s="16" t="s">
        <v>109</v>
      </c>
      <c r="BE132" s="207">
        <f>IF(N132="základní",J132,0)</f>
        <v>0</v>
      </c>
      <c r="BF132" s="207">
        <f>IF(N132="snížená",J132,0)</f>
        <v>0</v>
      </c>
      <c r="BG132" s="207">
        <f>IF(N132="zákl. přenesená",J132,0)</f>
        <v>0</v>
      </c>
      <c r="BH132" s="207">
        <f>IF(N132="sníž. přenesená",J132,0)</f>
        <v>0</v>
      </c>
      <c r="BI132" s="207">
        <f>IF(N132="nulová",J132,0)</f>
        <v>0</v>
      </c>
      <c r="BJ132" s="16" t="s">
        <v>77</v>
      </c>
      <c r="BK132" s="207">
        <f>ROUND(I132*H132,2)</f>
        <v>0</v>
      </c>
      <c r="BL132" s="16" t="s">
        <v>161</v>
      </c>
      <c r="BM132" s="206" t="s">
        <v>228</v>
      </c>
    </row>
    <row r="133" s="2" customFormat="1">
      <c r="A133" s="37"/>
      <c r="B133" s="38"/>
      <c r="C133" s="39"/>
      <c r="D133" s="208" t="s">
        <v>116</v>
      </c>
      <c r="E133" s="39"/>
      <c r="F133" s="209" t="s">
        <v>229</v>
      </c>
      <c r="G133" s="39"/>
      <c r="H133" s="39"/>
      <c r="I133" s="210"/>
      <c r="J133" s="39"/>
      <c r="K133" s="39"/>
      <c r="L133" s="43"/>
      <c r="M133" s="211"/>
      <c r="N133" s="212"/>
      <c r="O133" s="83"/>
      <c r="P133" s="83"/>
      <c r="Q133" s="83"/>
      <c r="R133" s="83"/>
      <c r="S133" s="83"/>
      <c r="T133" s="84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T133" s="16" t="s">
        <v>116</v>
      </c>
      <c r="AU133" s="16" t="s">
        <v>79</v>
      </c>
    </row>
    <row r="134" s="2" customFormat="1">
      <c r="A134" s="37"/>
      <c r="B134" s="38"/>
      <c r="C134" s="39"/>
      <c r="D134" s="226" t="s">
        <v>141</v>
      </c>
      <c r="E134" s="39"/>
      <c r="F134" s="227" t="s">
        <v>230</v>
      </c>
      <c r="G134" s="39"/>
      <c r="H134" s="39"/>
      <c r="I134" s="210"/>
      <c r="J134" s="39"/>
      <c r="K134" s="39"/>
      <c r="L134" s="43"/>
      <c r="M134" s="211"/>
      <c r="N134" s="212"/>
      <c r="O134" s="83"/>
      <c r="P134" s="83"/>
      <c r="Q134" s="83"/>
      <c r="R134" s="83"/>
      <c r="S134" s="83"/>
      <c r="T134" s="84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T134" s="16" t="s">
        <v>141</v>
      </c>
      <c r="AU134" s="16" t="s">
        <v>79</v>
      </c>
    </row>
    <row r="135" s="2" customFormat="1" ht="16.5" customHeight="1">
      <c r="A135" s="37"/>
      <c r="B135" s="38"/>
      <c r="C135" s="195" t="s">
        <v>231</v>
      </c>
      <c r="D135" s="195" t="s">
        <v>110</v>
      </c>
      <c r="E135" s="196" t="s">
        <v>232</v>
      </c>
      <c r="F135" s="197" t="s">
        <v>233</v>
      </c>
      <c r="G135" s="198" t="s">
        <v>113</v>
      </c>
      <c r="H135" s="199">
        <v>2</v>
      </c>
      <c r="I135" s="200"/>
      <c r="J135" s="201">
        <f>ROUND(I135*H135,2)</f>
        <v>0</v>
      </c>
      <c r="K135" s="197" t="s">
        <v>138</v>
      </c>
      <c r="L135" s="43"/>
      <c r="M135" s="202" t="s">
        <v>19</v>
      </c>
      <c r="N135" s="203" t="s">
        <v>40</v>
      </c>
      <c r="O135" s="83"/>
      <c r="P135" s="204">
        <f>O135*H135</f>
        <v>0</v>
      </c>
      <c r="Q135" s="204">
        <v>0</v>
      </c>
      <c r="R135" s="204">
        <f>Q135*H135</f>
        <v>0</v>
      </c>
      <c r="S135" s="204">
        <v>0</v>
      </c>
      <c r="T135" s="205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06" t="s">
        <v>161</v>
      </c>
      <c r="AT135" s="206" t="s">
        <v>110</v>
      </c>
      <c r="AU135" s="206" t="s">
        <v>79</v>
      </c>
      <c r="AY135" s="16" t="s">
        <v>109</v>
      </c>
      <c r="BE135" s="207">
        <f>IF(N135="základní",J135,0)</f>
        <v>0</v>
      </c>
      <c r="BF135" s="207">
        <f>IF(N135="snížená",J135,0)</f>
        <v>0</v>
      </c>
      <c r="BG135" s="207">
        <f>IF(N135="zákl. přenesená",J135,0)</f>
        <v>0</v>
      </c>
      <c r="BH135" s="207">
        <f>IF(N135="sníž. přenesená",J135,0)</f>
        <v>0</v>
      </c>
      <c r="BI135" s="207">
        <f>IF(N135="nulová",J135,0)</f>
        <v>0</v>
      </c>
      <c r="BJ135" s="16" t="s">
        <v>77</v>
      </c>
      <c r="BK135" s="207">
        <f>ROUND(I135*H135,2)</f>
        <v>0</v>
      </c>
      <c r="BL135" s="16" t="s">
        <v>161</v>
      </c>
      <c r="BM135" s="206" t="s">
        <v>234</v>
      </c>
    </row>
    <row r="136" s="2" customFormat="1">
      <c r="A136" s="37"/>
      <c r="B136" s="38"/>
      <c r="C136" s="39"/>
      <c r="D136" s="208" t="s">
        <v>116</v>
      </c>
      <c r="E136" s="39"/>
      <c r="F136" s="209" t="s">
        <v>235</v>
      </c>
      <c r="G136" s="39"/>
      <c r="H136" s="39"/>
      <c r="I136" s="210"/>
      <c r="J136" s="39"/>
      <c r="K136" s="39"/>
      <c r="L136" s="43"/>
      <c r="M136" s="211"/>
      <c r="N136" s="212"/>
      <c r="O136" s="83"/>
      <c r="P136" s="83"/>
      <c r="Q136" s="83"/>
      <c r="R136" s="83"/>
      <c r="S136" s="83"/>
      <c r="T136" s="84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T136" s="16" t="s">
        <v>116</v>
      </c>
      <c r="AU136" s="16" t="s">
        <v>79</v>
      </c>
    </row>
    <row r="137" s="2" customFormat="1">
      <c r="A137" s="37"/>
      <c r="B137" s="38"/>
      <c r="C137" s="39"/>
      <c r="D137" s="226" t="s">
        <v>141</v>
      </c>
      <c r="E137" s="39"/>
      <c r="F137" s="227" t="s">
        <v>236</v>
      </c>
      <c r="G137" s="39"/>
      <c r="H137" s="39"/>
      <c r="I137" s="210"/>
      <c r="J137" s="39"/>
      <c r="K137" s="39"/>
      <c r="L137" s="43"/>
      <c r="M137" s="211"/>
      <c r="N137" s="212"/>
      <c r="O137" s="83"/>
      <c r="P137" s="83"/>
      <c r="Q137" s="83"/>
      <c r="R137" s="83"/>
      <c r="S137" s="83"/>
      <c r="T137" s="84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T137" s="16" t="s">
        <v>141</v>
      </c>
      <c r="AU137" s="16" t="s">
        <v>79</v>
      </c>
    </row>
    <row r="138" s="2" customFormat="1" ht="16.5" customHeight="1">
      <c r="A138" s="37"/>
      <c r="B138" s="38"/>
      <c r="C138" s="228" t="s">
        <v>237</v>
      </c>
      <c r="D138" s="228" t="s">
        <v>174</v>
      </c>
      <c r="E138" s="229" t="s">
        <v>238</v>
      </c>
      <c r="F138" s="230" t="s">
        <v>239</v>
      </c>
      <c r="G138" s="231" t="s">
        <v>113</v>
      </c>
      <c r="H138" s="232">
        <v>2</v>
      </c>
      <c r="I138" s="233"/>
      <c r="J138" s="234">
        <f>ROUND(I138*H138,2)</f>
        <v>0</v>
      </c>
      <c r="K138" s="230" t="s">
        <v>138</v>
      </c>
      <c r="L138" s="235"/>
      <c r="M138" s="236" t="s">
        <v>19</v>
      </c>
      <c r="N138" s="237" t="s">
        <v>40</v>
      </c>
      <c r="O138" s="83"/>
      <c r="P138" s="204">
        <f>O138*H138</f>
        <v>0</v>
      </c>
      <c r="Q138" s="204">
        <v>0.050000000000000003</v>
      </c>
      <c r="R138" s="204">
        <f>Q138*H138</f>
        <v>0.10000000000000001</v>
      </c>
      <c r="S138" s="204">
        <v>0</v>
      </c>
      <c r="T138" s="205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06" t="s">
        <v>177</v>
      </c>
      <c r="AT138" s="206" t="s">
        <v>174</v>
      </c>
      <c r="AU138" s="206" t="s">
        <v>79</v>
      </c>
      <c r="AY138" s="16" t="s">
        <v>109</v>
      </c>
      <c r="BE138" s="207">
        <f>IF(N138="základní",J138,0)</f>
        <v>0</v>
      </c>
      <c r="BF138" s="207">
        <f>IF(N138="snížená",J138,0)</f>
        <v>0</v>
      </c>
      <c r="BG138" s="207">
        <f>IF(N138="zákl. přenesená",J138,0)</f>
        <v>0</v>
      </c>
      <c r="BH138" s="207">
        <f>IF(N138="sníž. přenesená",J138,0)</f>
        <v>0</v>
      </c>
      <c r="BI138" s="207">
        <f>IF(N138="nulová",J138,0)</f>
        <v>0</v>
      </c>
      <c r="BJ138" s="16" t="s">
        <v>77</v>
      </c>
      <c r="BK138" s="207">
        <f>ROUND(I138*H138,2)</f>
        <v>0</v>
      </c>
      <c r="BL138" s="16" t="s">
        <v>161</v>
      </c>
      <c r="BM138" s="206" t="s">
        <v>240</v>
      </c>
    </row>
    <row r="139" s="2" customFormat="1">
      <c r="A139" s="37"/>
      <c r="B139" s="38"/>
      <c r="C139" s="39"/>
      <c r="D139" s="208" t="s">
        <v>116</v>
      </c>
      <c r="E139" s="39"/>
      <c r="F139" s="209" t="s">
        <v>239</v>
      </c>
      <c r="G139" s="39"/>
      <c r="H139" s="39"/>
      <c r="I139" s="210"/>
      <c r="J139" s="39"/>
      <c r="K139" s="39"/>
      <c r="L139" s="43"/>
      <c r="M139" s="211"/>
      <c r="N139" s="212"/>
      <c r="O139" s="83"/>
      <c r="P139" s="83"/>
      <c r="Q139" s="83"/>
      <c r="R139" s="83"/>
      <c r="S139" s="83"/>
      <c r="T139" s="84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T139" s="16" t="s">
        <v>116</v>
      </c>
      <c r="AU139" s="16" t="s">
        <v>79</v>
      </c>
    </row>
    <row r="140" s="2" customFormat="1" ht="16.5" customHeight="1">
      <c r="A140" s="37"/>
      <c r="B140" s="38"/>
      <c r="C140" s="195" t="s">
        <v>241</v>
      </c>
      <c r="D140" s="195" t="s">
        <v>110</v>
      </c>
      <c r="E140" s="196" t="s">
        <v>242</v>
      </c>
      <c r="F140" s="197" t="s">
        <v>243</v>
      </c>
      <c r="G140" s="198" t="s">
        <v>113</v>
      </c>
      <c r="H140" s="199">
        <v>3</v>
      </c>
      <c r="I140" s="200"/>
      <c r="J140" s="201">
        <f>ROUND(I140*H140,2)</f>
        <v>0</v>
      </c>
      <c r="K140" s="197" t="s">
        <v>138</v>
      </c>
      <c r="L140" s="43"/>
      <c r="M140" s="202" t="s">
        <v>19</v>
      </c>
      <c r="N140" s="203" t="s">
        <v>40</v>
      </c>
      <c r="O140" s="83"/>
      <c r="P140" s="204">
        <f>O140*H140</f>
        <v>0</v>
      </c>
      <c r="Q140" s="204">
        <v>0</v>
      </c>
      <c r="R140" s="204">
        <f>Q140*H140</f>
        <v>0</v>
      </c>
      <c r="S140" s="204">
        <v>0</v>
      </c>
      <c r="T140" s="205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06" t="s">
        <v>161</v>
      </c>
      <c r="AT140" s="206" t="s">
        <v>110</v>
      </c>
      <c r="AU140" s="206" t="s">
        <v>79</v>
      </c>
      <c r="AY140" s="16" t="s">
        <v>109</v>
      </c>
      <c r="BE140" s="207">
        <f>IF(N140="základní",J140,0)</f>
        <v>0</v>
      </c>
      <c r="BF140" s="207">
        <f>IF(N140="snížená",J140,0)</f>
        <v>0</v>
      </c>
      <c r="BG140" s="207">
        <f>IF(N140="zákl. přenesená",J140,0)</f>
        <v>0</v>
      </c>
      <c r="BH140" s="207">
        <f>IF(N140="sníž. přenesená",J140,0)</f>
        <v>0</v>
      </c>
      <c r="BI140" s="207">
        <f>IF(N140="nulová",J140,0)</f>
        <v>0</v>
      </c>
      <c r="BJ140" s="16" t="s">
        <v>77</v>
      </c>
      <c r="BK140" s="207">
        <f>ROUND(I140*H140,2)</f>
        <v>0</v>
      </c>
      <c r="BL140" s="16" t="s">
        <v>161</v>
      </c>
      <c r="BM140" s="206" t="s">
        <v>244</v>
      </c>
    </row>
    <row r="141" s="2" customFormat="1">
      <c r="A141" s="37"/>
      <c r="B141" s="38"/>
      <c r="C141" s="39"/>
      <c r="D141" s="208" t="s">
        <v>116</v>
      </c>
      <c r="E141" s="39"/>
      <c r="F141" s="209" t="s">
        <v>245</v>
      </c>
      <c r="G141" s="39"/>
      <c r="H141" s="39"/>
      <c r="I141" s="210"/>
      <c r="J141" s="39"/>
      <c r="K141" s="39"/>
      <c r="L141" s="43"/>
      <c r="M141" s="211"/>
      <c r="N141" s="212"/>
      <c r="O141" s="83"/>
      <c r="P141" s="83"/>
      <c r="Q141" s="83"/>
      <c r="R141" s="83"/>
      <c r="S141" s="83"/>
      <c r="T141" s="84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T141" s="16" t="s">
        <v>116</v>
      </c>
      <c r="AU141" s="16" t="s">
        <v>79</v>
      </c>
    </row>
    <row r="142" s="2" customFormat="1">
      <c r="A142" s="37"/>
      <c r="B142" s="38"/>
      <c r="C142" s="39"/>
      <c r="D142" s="226" t="s">
        <v>141</v>
      </c>
      <c r="E142" s="39"/>
      <c r="F142" s="227" t="s">
        <v>246</v>
      </c>
      <c r="G142" s="39"/>
      <c r="H142" s="39"/>
      <c r="I142" s="210"/>
      <c r="J142" s="39"/>
      <c r="K142" s="39"/>
      <c r="L142" s="43"/>
      <c r="M142" s="211"/>
      <c r="N142" s="212"/>
      <c r="O142" s="83"/>
      <c r="P142" s="83"/>
      <c r="Q142" s="83"/>
      <c r="R142" s="83"/>
      <c r="S142" s="83"/>
      <c r="T142" s="84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16" t="s">
        <v>141</v>
      </c>
      <c r="AU142" s="16" t="s">
        <v>79</v>
      </c>
    </row>
    <row r="143" s="2" customFormat="1" ht="16.5" customHeight="1">
      <c r="A143" s="37"/>
      <c r="B143" s="38"/>
      <c r="C143" s="228" t="s">
        <v>7</v>
      </c>
      <c r="D143" s="228" t="s">
        <v>174</v>
      </c>
      <c r="E143" s="229" t="s">
        <v>247</v>
      </c>
      <c r="F143" s="230" t="s">
        <v>248</v>
      </c>
      <c r="G143" s="231" t="s">
        <v>113</v>
      </c>
      <c r="H143" s="232">
        <v>3</v>
      </c>
      <c r="I143" s="233"/>
      <c r="J143" s="234">
        <f>ROUND(I143*H143,2)</f>
        <v>0</v>
      </c>
      <c r="K143" s="230" t="s">
        <v>138</v>
      </c>
      <c r="L143" s="235"/>
      <c r="M143" s="236" t="s">
        <v>19</v>
      </c>
      <c r="N143" s="237" t="s">
        <v>40</v>
      </c>
      <c r="O143" s="83"/>
      <c r="P143" s="204">
        <f>O143*H143</f>
        <v>0</v>
      </c>
      <c r="Q143" s="204">
        <v>0.058000000000000003</v>
      </c>
      <c r="R143" s="204">
        <f>Q143*H143</f>
        <v>0.17400000000000002</v>
      </c>
      <c r="S143" s="204">
        <v>0</v>
      </c>
      <c r="T143" s="205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06" t="s">
        <v>177</v>
      </c>
      <c r="AT143" s="206" t="s">
        <v>174</v>
      </c>
      <c r="AU143" s="206" t="s">
        <v>79</v>
      </c>
      <c r="AY143" s="16" t="s">
        <v>109</v>
      </c>
      <c r="BE143" s="207">
        <f>IF(N143="základní",J143,0)</f>
        <v>0</v>
      </c>
      <c r="BF143" s="207">
        <f>IF(N143="snížená",J143,0)</f>
        <v>0</v>
      </c>
      <c r="BG143" s="207">
        <f>IF(N143="zákl. přenesená",J143,0)</f>
        <v>0</v>
      </c>
      <c r="BH143" s="207">
        <f>IF(N143="sníž. přenesená",J143,0)</f>
        <v>0</v>
      </c>
      <c r="BI143" s="207">
        <f>IF(N143="nulová",J143,0)</f>
        <v>0</v>
      </c>
      <c r="BJ143" s="16" t="s">
        <v>77</v>
      </c>
      <c r="BK143" s="207">
        <f>ROUND(I143*H143,2)</f>
        <v>0</v>
      </c>
      <c r="BL143" s="16" t="s">
        <v>161</v>
      </c>
      <c r="BM143" s="206" t="s">
        <v>249</v>
      </c>
    </row>
    <row r="144" s="2" customFormat="1">
      <c r="A144" s="37"/>
      <c r="B144" s="38"/>
      <c r="C144" s="39"/>
      <c r="D144" s="208" t="s">
        <v>116</v>
      </c>
      <c r="E144" s="39"/>
      <c r="F144" s="209" t="s">
        <v>248</v>
      </c>
      <c r="G144" s="39"/>
      <c r="H144" s="39"/>
      <c r="I144" s="210"/>
      <c r="J144" s="39"/>
      <c r="K144" s="39"/>
      <c r="L144" s="43"/>
      <c r="M144" s="211"/>
      <c r="N144" s="212"/>
      <c r="O144" s="83"/>
      <c r="P144" s="83"/>
      <c r="Q144" s="83"/>
      <c r="R144" s="83"/>
      <c r="S144" s="83"/>
      <c r="T144" s="84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T144" s="16" t="s">
        <v>116</v>
      </c>
      <c r="AU144" s="16" t="s">
        <v>79</v>
      </c>
    </row>
    <row r="145" s="2" customFormat="1" ht="16.5" customHeight="1">
      <c r="A145" s="37"/>
      <c r="B145" s="38"/>
      <c r="C145" s="195" t="s">
        <v>161</v>
      </c>
      <c r="D145" s="195" t="s">
        <v>110</v>
      </c>
      <c r="E145" s="196" t="s">
        <v>250</v>
      </c>
      <c r="F145" s="197" t="s">
        <v>251</v>
      </c>
      <c r="G145" s="198" t="s">
        <v>113</v>
      </c>
      <c r="H145" s="199">
        <v>2</v>
      </c>
      <c r="I145" s="200"/>
      <c r="J145" s="201">
        <f>ROUND(I145*H145,2)</f>
        <v>0</v>
      </c>
      <c r="K145" s="197" t="s">
        <v>138</v>
      </c>
      <c r="L145" s="43"/>
      <c r="M145" s="202" t="s">
        <v>19</v>
      </c>
      <c r="N145" s="203" t="s">
        <v>40</v>
      </c>
      <c r="O145" s="83"/>
      <c r="P145" s="204">
        <f>O145*H145</f>
        <v>0</v>
      </c>
      <c r="Q145" s="204">
        <v>0</v>
      </c>
      <c r="R145" s="204">
        <f>Q145*H145</f>
        <v>0</v>
      </c>
      <c r="S145" s="204">
        <v>0.034000000000000002</v>
      </c>
      <c r="T145" s="205">
        <f>S145*H145</f>
        <v>0.068000000000000005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06" t="s">
        <v>161</v>
      </c>
      <c r="AT145" s="206" t="s">
        <v>110</v>
      </c>
      <c r="AU145" s="206" t="s">
        <v>79</v>
      </c>
      <c r="AY145" s="16" t="s">
        <v>109</v>
      </c>
      <c r="BE145" s="207">
        <f>IF(N145="základní",J145,0)</f>
        <v>0</v>
      </c>
      <c r="BF145" s="207">
        <f>IF(N145="snížená",J145,0)</f>
        <v>0</v>
      </c>
      <c r="BG145" s="207">
        <f>IF(N145="zákl. přenesená",J145,0)</f>
        <v>0</v>
      </c>
      <c r="BH145" s="207">
        <f>IF(N145="sníž. přenesená",J145,0)</f>
        <v>0</v>
      </c>
      <c r="BI145" s="207">
        <f>IF(N145="nulová",J145,0)</f>
        <v>0</v>
      </c>
      <c r="BJ145" s="16" t="s">
        <v>77</v>
      </c>
      <c r="BK145" s="207">
        <f>ROUND(I145*H145,2)</f>
        <v>0</v>
      </c>
      <c r="BL145" s="16" t="s">
        <v>161</v>
      </c>
      <c r="BM145" s="206" t="s">
        <v>252</v>
      </c>
    </row>
    <row r="146" s="2" customFormat="1">
      <c r="A146" s="37"/>
      <c r="B146" s="38"/>
      <c r="C146" s="39"/>
      <c r="D146" s="208" t="s">
        <v>116</v>
      </c>
      <c r="E146" s="39"/>
      <c r="F146" s="209" t="s">
        <v>253</v>
      </c>
      <c r="G146" s="39"/>
      <c r="H146" s="39"/>
      <c r="I146" s="210"/>
      <c r="J146" s="39"/>
      <c r="K146" s="39"/>
      <c r="L146" s="43"/>
      <c r="M146" s="211"/>
      <c r="N146" s="212"/>
      <c r="O146" s="83"/>
      <c r="P146" s="83"/>
      <c r="Q146" s="83"/>
      <c r="R146" s="83"/>
      <c r="S146" s="83"/>
      <c r="T146" s="84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T146" s="16" t="s">
        <v>116</v>
      </c>
      <c r="AU146" s="16" t="s">
        <v>79</v>
      </c>
    </row>
    <row r="147" s="2" customFormat="1">
      <c r="A147" s="37"/>
      <c r="B147" s="38"/>
      <c r="C147" s="39"/>
      <c r="D147" s="226" t="s">
        <v>141</v>
      </c>
      <c r="E147" s="39"/>
      <c r="F147" s="227" t="s">
        <v>254</v>
      </c>
      <c r="G147" s="39"/>
      <c r="H147" s="39"/>
      <c r="I147" s="210"/>
      <c r="J147" s="39"/>
      <c r="K147" s="39"/>
      <c r="L147" s="43"/>
      <c r="M147" s="211"/>
      <c r="N147" s="212"/>
      <c r="O147" s="83"/>
      <c r="P147" s="83"/>
      <c r="Q147" s="83"/>
      <c r="R147" s="83"/>
      <c r="S147" s="83"/>
      <c r="T147" s="84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T147" s="16" t="s">
        <v>141</v>
      </c>
      <c r="AU147" s="16" t="s">
        <v>79</v>
      </c>
    </row>
    <row r="148" s="2" customFormat="1" ht="16.5" customHeight="1">
      <c r="A148" s="37"/>
      <c r="B148" s="38"/>
      <c r="C148" s="195" t="s">
        <v>255</v>
      </c>
      <c r="D148" s="195" t="s">
        <v>110</v>
      </c>
      <c r="E148" s="196" t="s">
        <v>256</v>
      </c>
      <c r="F148" s="197" t="s">
        <v>257</v>
      </c>
      <c r="G148" s="198" t="s">
        <v>113</v>
      </c>
      <c r="H148" s="199">
        <v>3</v>
      </c>
      <c r="I148" s="200"/>
      <c r="J148" s="201">
        <f>ROUND(I148*H148,2)</f>
        <v>0</v>
      </c>
      <c r="K148" s="197" t="s">
        <v>138</v>
      </c>
      <c r="L148" s="43"/>
      <c r="M148" s="202" t="s">
        <v>19</v>
      </c>
      <c r="N148" s="203" t="s">
        <v>40</v>
      </c>
      <c r="O148" s="83"/>
      <c r="P148" s="204">
        <f>O148*H148</f>
        <v>0</v>
      </c>
      <c r="Q148" s="204">
        <v>0</v>
      </c>
      <c r="R148" s="204">
        <f>Q148*H148</f>
        <v>0</v>
      </c>
      <c r="S148" s="204">
        <v>0.039</v>
      </c>
      <c r="T148" s="205">
        <f>S148*H148</f>
        <v>0.11699999999999999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06" t="s">
        <v>161</v>
      </c>
      <c r="AT148" s="206" t="s">
        <v>110</v>
      </c>
      <c r="AU148" s="206" t="s">
        <v>79</v>
      </c>
      <c r="AY148" s="16" t="s">
        <v>109</v>
      </c>
      <c r="BE148" s="207">
        <f>IF(N148="základní",J148,0)</f>
        <v>0</v>
      </c>
      <c r="BF148" s="207">
        <f>IF(N148="snížená",J148,0)</f>
        <v>0</v>
      </c>
      <c r="BG148" s="207">
        <f>IF(N148="zákl. přenesená",J148,0)</f>
        <v>0</v>
      </c>
      <c r="BH148" s="207">
        <f>IF(N148="sníž. přenesená",J148,0)</f>
        <v>0</v>
      </c>
      <c r="BI148" s="207">
        <f>IF(N148="nulová",J148,0)</f>
        <v>0</v>
      </c>
      <c r="BJ148" s="16" t="s">
        <v>77</v>
      </c>
      <c r="BK148" s="207">
        <f>ROUND(I148*H148,2)</f>
        <v>0</v>
      </c>
      <c r="BL148" s="16" t="s">
        <v>161</v>
      </c>
      <c r="BM148" s="206" t="s">
        <v>258</v>
      </c>
    </row>
    <row r="149" s="2" customFormat="1">
      <c r="A149" s="37"/>
      <c r="B149" s="38"/>
      <c r="C149" s="39"/>
      <c r="D149" s="208" t="s">
        <v>116</v>
      </c>
      <c r="E149" s="39"/>
      <c r="F149" s="209" t="s">
        <v>259</v>
      </c>
      <c r="G149" s="39"/>
      <c r="H149" s="39"/>
      <c r="I149" s="210"/>
      <c r="J149" s="39"/>
      <c r="K149" s="39"/>
      <c r="L149" s="43"/>
      <c r="M149" s="211"/>
      <c r="N149" s="212"/>
      <c r="O149" s="83"/>
      <c r="P149" s="83"/>
      <c r="Q149" s="83"/>
      <c r="R149" s="83"/>
      <c r="S149" s="83"/>
      <c r="T149" s="84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T149" s="16" t="s">
        <v>116</v>
      </c>
      <c r="AU149" s="16" t="s">
        <v>79</v>
      </c>
    </row>
    <row r="150" s="2" customFormat="1">
      <c r="A150" s="37"/>
      <c r="B150" s="38"/>
      <c r="C150" s="39"/>
      <c r="D150" s="226" t="s">
        <v>141</v>
      </c>
      <c r="E150" s="39"/>
      <c r="F150" s="227" t="s">
        <v>260</v>
      </c>
      <c r="G150" s="39"/>
      <c r="H150" s="39"/>
      <c r="I150" s="210"/>
      <c r="J150" s="39"/>
      <c r="K150" s="39"/>
      <c r="L150" s="43"/>
      <c r="M150" s="211"/>
      <c r="N150" s="212"/>
      <c r="O150" s="83"/>
      <c r="P150" s="83"/>
      <c r="Q150" s="83"/>
      <c r="R150" s="83"/>
      <c r="S150" s="83"/>
      <c r="T150" s="84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T150" s="16" t="s">
        <v>141</v>
      </c>
      <c r="AU150" s="16" t="s">
        <v>79</v>
      </c>
    </row>
    <row r="151" s="2" customFormat="1" ht="16.5" customHeight="1">
      <c r="A151" s="37"/>
      <c r="B151" s="38"/>
      <c r="C151" s="195" t="s">
        <v>261</v>
      </c>
      <c r="D151" s="195" t="s">
        <v>110</v>
      </c>
      <c r="E151" s="196" t="s">
        <v>262</v>
      </c>
      <c r="F151" s="197" t="s">
        <v>263</v>
      </c>
      <c r="G151" s="198" t="s">
        <v>160</v>
      </c>
      <c r="H151" s="199">
        <v>100</v>
      </c>
      <c r="I151" s="200"/>
      <c r="J151" s="201">
        <f>ROUND(I151*H151,2)</f>
        <v>0</v>
      </c>
      <c r="K151" s="197" t="s">
        <v>138</v>
      </c>
      <c r="L151" s="43"/>
      <c r="M151" s="202" t="s">
        <v>19</v>
      </c>
      <c r="N151" s="203" t="s">
        <v>40</v>
      </c>
      <c r="O151" s="83"/>
      <c r="P151" s="204">
        <f>O151*H151</f>
        <v>0</v>
      </c>
      <c r="Q151" s="204">
        <v>0</v>
      </c>
      <c r="R151" s="204">
        <f>Q151*H151</f>
        <v>0</v>
      </c>
      <c r="S151" s="204">
        <v>0</v>
      </c>
      <c r="T151" s="205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06" t="s">
        <v>161</v>
      </c>
      <c r="AT151" s="206" t="s">
        <v>110</v>
      </c>
      <c r="AU151" s="206" t="s">
        <v>79</v>
      </c>
      <c r="AY151" s="16" t="s">
        <v>109</v>
      </c>
      <c r="BE151" s="207">
        <f>IF(N151="základní",J151,0)</f>
        <v>0</v>
      </c>
      <c r="BF151" s="207">
        <f>IF(N151="snížená",J151,0)</f>
        <v>0</v>
      </c>
      <c r="BG151" s="207">
        <f>IF(N151="zákl. přenesená",J151,0)</f>
        <v>0</v>
      </c>
      <c r="BH151" s="207">
        <f>IF(N151="sníž. přenesená",J151,0)</f>
        <v>0</v>
      </c>
      <c r="BI151" s="207">
        <f>IF(N151="nulová",J151,0)</f>
        <v>0</v>
      </c>
      <c r="BJ151" s="16" t="s">
        <v>77</v>
      </c>
      <c r="BK151" s="207">
        <f>ROUND(I151*H151,2)</f>
        <v>0</v>
      </c>
      <c r="BL151" s="16" t="s">
        <v>161</v>
      </c>
      <c r="BM151" s="206" t="s">
        <v>264</v>
      </c>
    </row>
    <row r="152" s="2" customFormat="1">
      <c r="A152" s="37"/>
      <c r="B152" s="38"/>
      <c r="C152" s="39"/>
      <c r="D152" s="208" t="s">
        <v>116</v>
      </c>
      <c r="E152" s="39"/>
      <c r="F152" s="209" t="s">
        <v>265</v>
      </c>
      <c r="G152" s="39"/>
      <c r="H152" s="39"/>
      <c r="I152" s="210"/>
      <c r="J152" s="39"/>
      <c r="K152" s="39"/>
      <c r="L152" s="43"/>
      <c r="M152" s="211"/>
      <c r="N152" s="212"/>
      <c r="O152" s="83"/>
      <c r="P152" s="83"/>
      <c r="Q152" s="83"/>
      <c r="R152" s="83"/>
      <c r="S152" s="83"/>
      <c r="T152" s="84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T152" s="16" t="s">
        <v>116</v>
      </c>
      <c r="AU152" s="16" t="s">
        <v>79</v>
      </c>
    </row>
    <row r="153" s="2" customFormat="1">
      <c r="A153" s="37"/>
      <c r="B153" s="38"/>
      <c r="C153" s="39"/>
      <c r="D153" s="226" t="s">
        <v>141</v>
      </c>
      <c r="E153" s="39"/>
      <c r="F153" s="227" t="s">
        <v>266</v>
      </c>
      <c r="G153" s="39"/>
      <c r="H153" s="39"/>
      <c r="I153" s="210"/>
      <c r="J153" s="39"/>
      <c r="K153" s="39"/>
      <c r="L153" s="43"/>
      <c r="M153" s="211"/>
      <c r="N153" s="212"/>
      <c r="O153" s="83"/>
      <c r="P153" s="83"/>
      <c r="Q153" s="83"/>
      <c r="R153" s="83"/>
      <c r="S153" s="83"/>
      <c r="T153" s="84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T153" s="16" t="s">
        <v>141</v>
      </c>
      <c r="AU153" s="16" t="s">
        <v>79</v>
      </c>
    </row>
    <row r="154" s="2" customFormat="1" ht="16.5" customHeight="1">
      <c r="A154" s="37"/>
      <c r="B154" s="38"/>
      <c r="C154" s="228" t="s">
        <v>267</v>
      </c>
      <c r="D154" s="228" t="s">
        <v>174</v>
      </c>
      <c r="E154" s="229" t="s">
        <v>268</v>
      </c>
      <c r="F154" s="230" t="s">
        <v>269</v>
      </c>
      <c r="G154" s="231" t="s">
        <v>160</v>
      </c>
      <c r="H154" s="232">
        <v>100</v>
      </c>
      <c r="I154" s="233"/>
      <c r="J154" s="234">
        <f>ROUND(I154*H154,2)</f>
        <v>0</v>
      </c>
      <c r="K154" s="230" t="s">
        <v>138</v>
      </c>
      <c r="L154" s="235"/>
      <c r="M154" s="236" t="s">
        <v>19</v>
      </c>
      <c r="N154" s="237" t="s">
        <v>40</v>
      </c>
      <c r="O154" s="83"/>
      <c r="P154" s="204">
        <f>O154*H154</f>
        <v>0</v>
      </c>
      <c r="Q154" s="204">
        <v>0.001</v>
      </c>
      <c r="R154" s="204">
        <f>Q154*H154</f>
        <v>0.10000000000000001</v>
      </c>
      <c r="S154" s="204">
        <v>0</v>
      </c>
      <c r="T154" s="205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206" t="s">
        <v>177</v>
      </c>
      <c r="AT154" s="206" t="s">
        <v>174</v>
      </c>
      <c r="AU154" s="206" t="s">
        <v>79</v>
      </c>
      <c r="AY154" s="16" t="s">
        <v>109</v>
      </c>
      <c r="BE154" s="207">
        <f>IF(N154="základní",J154,0)</f>
        <v>0</v>
      </c>
      <c r="BF154" s="207">
        <f>IF(N154="snížená",J154,0)</f>
        <v>0</v>
      </c>
      <c r="BG154" s="207">
        <f>IF(N154="zákl. přenesená",J154,0)</f>
        <v>0</v>
      </c>
      <c r="BH154" s="207">
        <f>IF(N154="sníž. přenesená",J154,0)</f>
        <v>0</v>
      </c>
      <c r="BI154" s="207">
        <f>IF(N154="nulová",J154,0)</f>
        <v>0</v>
      </c>
      <c r="BJ154" s="16" t="s">
        <v>77</v>
      </c>
      <c r="BK154" s="207">
        <f>ROUND(I154*H154,2)</f>
        <v>0</v>
      </c>
      <c r="BL154" s="16" t="s">
        <v>161</v>
      </c>
      <c r="BM154" s="206" t="s">
        <v>270</v>
      </c>
    </row>
    <row r="155" s="2" customFormat="1">
      <c r="A155" s="37"/>
      <c r="B155" s="38"/>
      <c r="C155" s="39"/>
      <c r="D155" s="208" t="s">
        <v>116</v>
      </c>
      <c r="E155" s="39"/>
      <c r="F155" s="209" t="s">
        <v>269</v>
      </c>
      <c r="G155" s="39"/>
      <c r="H155" s="39"/>
      <c r="I155" s="210"/>
      <c r="J155" s="39"/>
      <c r="K155" s="39"/>
      <c r="L155" s="43"/>
      <c r="M155" s="211"/>
      <c r="N155" s="212"/>
      <c r="O155" s="83"/>
      <c r="P155" s="83"/>
      <c r="Q155" s="83"/>
      <c r="R155" s="83"/>
      <c r="S155" s="83"/>
      <c r="T155" s="84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T155" s="16" t="s">
        <v>116</v>
      </c>
      <c r="AU155" s="16" t="s">
        <v>79</v>
      </c>
    </row>
    <row r="156" s="2" customFormat="1" ht="16.5" customHeight="1">
      <c r="A156" s="37"/>
      <c r="B156" s="38"/>
      <c r="C156" s="195" t="s">
        <v>271</v>
      </c>
      <c r="D156" s="195" t="s">
        <v>110</v>
      </c>
      <c r="E156" s="196" t="s">
        <v>272</v>
      </c>
      <c r="F156" s="197" t="s">
        <v>273</v>
      </c>
      <c r="G156" s="198" t="s">
        <v>160</v>
      </c>
      <c r="H156" s="199">
        <v>50</v>
      </c>
      <c r="I156" s="200"/>
      <c r="J156" s="201">
        <f>ROUND(I156*H156,2)</f>
        <v>0</v>
      </c>
      <c r="K156" s="197" t="s">
        <v>138</v>
      </c>
      <c r="L156" s="43"/>
      <c r="M156" s="202" t="s">
        <v>19</v>
      </c>
      <c r="N156" s="203" t="s">
        <v>40</v>
      </c>
      <c r="O156" s="83"/>
      <c r="P156" s="204">
        <f>O156*H156</f>
        <v>0</v>
      </c>
      <c r="Q156" s="204">
        <v>0</v>
      </c>
      <c r="R156" s="204">
        <f>Q156*H156</f>
        <v>0</v>
      </c>
      <c r="S156" s="204">
        <v>0</v>
      </c>
      <c r="T156" s="205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206" t="s">
        <v>161</v>
      </c>
      <c r="AT156" s="206" t="s">
        <v>110</v>
      </c>
      <c r="AU156" s="206" t="s">
        <v>79</v>
      </c>
      <c r="AY156" s="16" t="s">
        <v>109</v>
      </c>
      <c r="BE156" s="207">
        <f>IF(N156="základní",J156,0)</f>
        <v>0</v>
      </c>
      <c r="BF156" s="207">
        <f>IF(N156="snížená",J156,0)</f>
        <v>0</v>
      </c>
      <c r="BG156" s="207">
        <f>IF(N156="zákl. přenesená",J156,0)</f>
        <v>0</v>
      </c>
      <c r="BH156" s="207">
        <f>IF(N156="sníž. přenesená",J156,0)</f>
        <v>0</v>
      </c>
      <c r="BI156" s="207">
        <f>IF(N156="nulová",J156,0)</f>
        <v>0</v>
      </c>
      <c r="BJ156" s="16" t="s">
        <v>77</v>
      </c>
      <c r="BK156" s="207">
        <f>ROUND(I156*H156,2)</f>
        <v>0</v>
      </c>
      <c r="BL156" s="16" t="s">
        <v>161</v>
      </c>
      <c r="BM156" s="206" t="s">
        <v>274</v>
      </c>
    </row>
    <row r="157" s="2" customFormat="1">
      <c r="A157" s="37"/>
      <c r="B157" s="38"/>
      <c r="C157" s="39"/>
      <c r="D157" s="208" t="s">
        <v>116</v>
      </c>
      <c r="E157" s="39"/>
      <c r="F157" s="209" t="s">
        <v>275</v>
      </c>
      <c r="G157" s="39"/>
      <c r="H157" s="39"/>
      <c r="I157" s="210"/>
      <c r="J157" s="39"/>
      <c r="K157" s="39"/>
      <c r="L157" s="43"/>
      <c r="M157" s="211"/>
      <c r="N157" s="212"/>
      <c r="O157" s="83"/>
      <c r="P157" s="83"/>
      <c r="Q157" s="83"/>
      <c r="R157" s="83"/>
      <c r="S157" s="83"/>
      <c r="T157" s="84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T157" s="16" t="s">
        <v>116</v>
      </c>
      <c r="AU157" s="16" t="s">
        <v>79</v>
      </c>
    </row>
    <row r="158" s="2" customFormat="1">
      <c r="A158" s="37"/>
      <c r="B158" s="38"/>
      <c r="C158" s="39"/>
      <c r="D158" s="226" t="s">
        <v>141</v>
      </c>
      <c r="E158" s="39"/>
      <c r="F158" s="227" t="s">
        <v>276</v>
      </c>
      <c r="G158" s="39"/>
      <c r="H158" s="39"/>
      <c r="I158" s="210"/>
      <c r="J158" s="39"/>
      <c r="K158" s="39"/>
      <c r="L158" s="43"/>
      <c r="M158" s="211"/>
      <c r="N158" s="212"/>
      <c r="O158" s="83"/>
      <c r="P158" s="83"/>
      <c r="Q158" s="83"/>
      <c r="R158" s="83"/>
      <c r="S158" s="83"/>
      <c r="T158" s="84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T158" s="16" t="s">
        <v>141</v>
      </c>
      <c r="AU158" s="16" t="s">
        <v>79</v>
      </c>
    </row>
    <row r="159" s="2" customFormat="1" ht="16.5" customHeight="1">
      <c r="A159" s="37"/>
      <c r="B159" s="38"/>
      <c r="C159" s="228" t="s">
        <v>277</v>
      </c>
      <c r="D159" s="228" t="s">
        <v>174</v>
      </c>
      <c r="E159" s="229" t="s">
        <v>278</v>
      </c>
      <c r="F159" s="230" t="s">
        <v>279</v>
      </c>
      <c r="G159" s="231" t="s">
        <v>160</v>
      </c>
      <c r="H159" s="232">
        <v>50</v>
      </c>
      <c r="I159" s="233"/>
      <c r="J159" s="234">
        <f>ROUND(I159*H159,2)</f>
        <v>0</v>
      </c>
      <c r="K159" s="230" t="s">
        <v>138</v>
      </c>
      <c r="L159" s="235"/>
      <c r="M159" s="236" t="s">
        <v>19</v>
      </c>
      <c r="N159" s="237" t="s">
        <v>40</v>
      </c>
      <c r="O159" s="83"/>
      <c r="P159" s="204">
        <f>O159*H159</f>
        <v>0</v>
      </c>
      <c r="Q159" s="204">
        <v>0.0016000000000000001</v>
      </c>
      <c r="R159" s="204">
        <f>Q159*H159</f>
        <v>0.080000000000000002</v>
      </c>
      <c r="S159" s="204">
        <v>0</v>
      </c>
      <c r="T159" s="205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206" t="s">
        <v>177</v>
      </c>
      <c r="AT159" s="206" t="s">
        <v>174</v>
      </c>
      <c r="AU159" s="206" t="s">
        <v>79</v>
      </c>
      <c r="AY159" s="16" t="s">
        <v>109</v>
      </c>
      <c r="BE159" s="207">
        <f>IF(N159="základní",J159,0)</f>
        <v>0</v>
      </c>
      <c r="BF159" s="207">
        <f>IF(N159="snížená",J159,0)</f>
        <v>0</v>
      </c>
      <c r="BG159" s="207">
        <f>IF(N159="zákl. přenesená",J159,0)</f>
        <v>0</v>
      </c>
      <c r="BH159" s="207">
        <f>IF(N159="sníž. přenesená",J159,0)</f>
        <v>0</v>
      </c>
      <c r="BI159" s="207">
        <f>IF(N159="nulová",J159,0)</f>
        <v>0</v>
      </c>
      <c r="BJ159" s="16" t="s">
        <v>77</v>
      </c>
      <c r="BK159" s="207">
        <f>ROUND(I159*H159,2)</f>
        <v>0</v>
      </c>
      <c r="BL159" s="16" t="s">
        <v>161</v>
      </c>
      <c r="BM159" s="206" t="s">
        <v>280</v>
      </c>
    </row>
    <row r="160" s="2" customFormat="1">
      <c r="A160" s="37"/>
      <c r="B160" s="38"/>
      <c r="C160" s="39"/>
      <c r="D160" s="208" t="s">
        <v>116</v>
      </c>
      <c r="E160" s="39"/>
      <c r="F160" s="209" t="s">
        <v>279</v>
      </c>
      <c r="G160" s="39"/>
      <c r="H160" s="39"/>
      <c r="I160" s="210"/>
      <c r="J160" s="39"/>
      <c r="K160" s="39"/>
      <c r="L160" s="43"/>
      <c r="M160" s="211"/>
      <c r="N160" s="212"/>
      <c r="O160" s="83"/>
      <c r="P160" s="83"/>
      <c r="Q160" s="83"/>
      <c r="R160" s="83"/>
      <c r="S160" s="83"/>
      <c r="T160" s="84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T160" s="16" t="s">
        <v>116</v>
      </c>
      <c r="AU160" s="16" t="s">
        <v>79</v>
      </c>
    </row>
    <row r="161" s="2" customFormat="1" ht="16.5" customHeight="1">
      <c r="A161" s="37"/>
      <c r="B161" s="38"/>
      <c r="C161" s="228" t="s">
        <v>281</v>
      </c>
      <c r="D161" s="228" t="s">
        <v>174</v>
      </c>
      <c r="E161" s="229" t="s">
        <v>282</v>
      </c>
      <c r="F161" s="230" t="s">
        <v>283</v>
      </c>
      <c r="G161" s="231" t="s">
        <v>160</v>
      </c>
      <c r="H161" s="232">
        <v>150</v>
      </c>
      <c r="I161" s="233"/>
      <c r="J161" s="234">
        <f>ROUND(I161*H161,2)</f>
        <v>0</v>
      </c>
      <c r="K161" s="230" t="s">
        <v>138</v>
      </c>
      <c r="L161" s="235"/>
      <c r="M161" s="236" t="s">
        <v>19</v>
      </c>
      <c r="N161" s="237" t="s">
        <v>40</v>
      </c>
      <c r="O161" s="83"/>
      <c r="P161" s="204">
        <f>O161*H161</f>
        <v>0</v>
      </c>
      <c r="Q161" s="204">
        <v>0.00029999999999999997</v>
      </c>
      <c r="R161" s="204">
        <f>Q161*H161</f>
        <v>0.044999999999999998</v>
      </c>
      <c r="S161" s="204">
        <v>0</v>
      </c>
      <c r="T161" s="205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206" t="s">
        <v>177</v>
      </c>
      <c r="AT161" s="206" t="s">
        <v>174</v>
      </c>
      <c r="AU161" s="206" t="s">
        <v>79</v>
      </c>
      <c r="AY161" s="16" t="s">
        <v>109</v>
      </c>
      <c r="BE161" s="207">
        <f>IF(N161="základní",J161,0)</f>
        <v>0</v>
      </c>
      <c r="BF161" s="207">
        <f>IF(N161="snížená",J161,0)</f>
        <v>0</v>
      </c>
      <c r="BG161" s="207">
        <f>IF(N161="zákl. přenesená",J161,0)</f>
        <v>0</v>
      </c>
      <c r="BH161" s="207">
        <f>IF(N161="sníž. přenesená",J161,0)</f>
        <v>0</v>
      </c>
      <c r="BI161" s="207">
        <f>IF(N161="nulová",J161,0)</f>
        <v>0</v>
      </c>
      <c r="BJ161" s="16" t="s">
        <v>77</v>
      </c>
      <c r="BK161" s="207">
        <f>ROUND(I161*H161,2)</f>
        <v>0</v>
      </c>
      <c r="BL161" s="16" t="s">
        <v>161</v>
      </c>
      <c r="BM161" s="206" t="s">
        <v>284</v>
      </c>
    </row>
    <row r="162" s="2" customFormat="1">
      <c r="A162" s="37"/>
      <c r="B162" s="38"/>
      <c r="C162" s="39"/>
      <c r="D162" s="208" t="s">
        <v>116</v>
      </c>
      <c r="E162" s="39"/>
      <c r="F162" s="209" t="s">
        <v>283</v>
      </c>
      <c r="G162" s="39"/>
      <c r="H162" s="39"/>
      <c r="I162" s="210"/>
      <c r="J162" s="39"/>
      <c r="K162" s="39"/>
      <c r="L162" s="43"/>
      <c r="M162" s="211"/>
      <c r="N162" s="212"/>
      <c r="O162" s="83"/>
      <c r="P162" s="83"/>
      <c r="Q162" s="83"/>
      <c r="R162" s="83"/>
      <c r="S162" s="83"/>
      <c r="T162" s="84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T162" s="16" t="s">
        <v>116</v>
      </c>
      <c r="AU162" s="16" t="s">
        <v>79</v>
      </c>
    </row>
    <row r="163" s="2" customFormat="1" ht="16.5" customHeight="1">
      <c r="A163" s="37"/>
      <c r="B163" s="38"/>
      <c r="C163" s="195" t="s">
        <v>285</v>
      </c>
      <c r="D163" s="195" t="s">
        <v>110</v>
      </c>
      <c r="E163" s="196" t="s">
        <v>286</v>
      </c>
      <c r="F163" s="197" t="s">
        <v>287</v>
      </c>
      <c r="G163" s="198" t="s">
        <v>113</v>
      </c>
      <c r="H163" s="199">
        <v>10</v>
      </c>
      <c r="I163" s="200"/>
      <c r="J163" s="201">
        <f>ROUND(I163*H163,2)</f>
        <v>0</v>
      </c>
      <c r="K163" s="197" t="s">
        <v>138</v>
      </c>
      <c r="L163" s="43"/>
      <c r="M163" s="202" t="s">
        <v>19</v>
      </c>
      <c r="N163" s="203" t="s">
        <v>40</v>
      </c>
      <c r="O163" s="83"/>
      <c r="P163" s="204">
        <f>O163*H163</f>
        <v>0</v>
      </c>
      <c r="Q163" s="204">
        <v>0</v>
      </c>
      <c r="R163" s="204">
        <f>Q163*H163</f>
        <v>0</v>
      </c>
      <c r="S163" s="204">
        <v>0</v>
      </c>
      <c r="T163" s="205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206" t="s">
        <v>161</v>
      </c>
      <c r="AT163" s="206" t="s">
        <v>110</v>
      </c>
      <c r="AU163" s="206" t="s">
        <v>79</v>
      </c>
      <c r="AY163" s="16" t="s">
        <v>109</v>
      </c>
      <c r="BE163" s="207">
        <f>IF(N163="základní",J163,0)</f>
        <v>0</v>
      </c>
      <c r="BF163" s="207">
        <f>IF(N163="snížená",J163,0)</f>
        <v>0</v>
      </c>
      <c r="BG163" s="207">
        <f>IF(N163="zákl. přenesená",J163,0)</f>
        <v>0</v>
      </c>
      <c r="BH163" s="207">
        <f>IF(N163="sníž. přenesená",J163,0)</f>
        <v>0</v>
      </c>
      <c r="BI163" s="207">
        <f>IF(N163="nulová",J163,0)</f>
        <v>0</v>
      </c>
      <c r="BJ163" s="16" t="s">
        <v>77</v>
      </c>
      <c r="BK163" s="207">
        <f>ROUND(I163*H163,2)</f>
        <v>0</v>
      </c>
      <c r="BL163" s="16" t="s">
        <v>161</v>
      </c>
      <c r="BM163" s="206" t="s">
        <v>288</v>
      </c>
    </row>
    <row r="164" s="2" customFormat="1">
      <c r="A164" s="37"/>
      <c r="B164" s="38"/>
      <c r="C164" s="39"/>
      <c r="D164" s="208" t="s">
        <v>116</v>
      </c>
      <c r="E164" s="39"/>
      <c r="F164" s="209" t="s">
        <v>289</v>
      </c>
      <c r="G164" s="39"/>
      <c r="H164" s="39"/>
      <c r="I164" s="210"/>
      <c r="J164" s="39"/>
      <c r="K164" s="39"/>
      <c r="L164" s="43"/>
      <c r="M164" s="211"/>
      <c r="N164" s="212"/>
      <c r="O164" s="83"/>
      <c r="P164" s="83"/>
      <c r="Q164" s="83"/>
      <c r="R164" s="83"/>
      <c r="S164" s="83"/>
      <c r="T164" s="84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T164" s="16" t="s">
        <v>116</v>
      </c>
      <c r="AU164" s="16" t="s">
        <v>79</v>
      </c>
    </row>
    <row r="165" s="2" customFormat="1">
      <c r="A165" s="37"/>
      <c r="B165" s="38"/>
      <c r="C165" s="39"/>
      <c r="D165" s="226" t="s">
        <v>141</v>
      </c>
      <c r="E165" s="39"/>
      <c r="F165" s="227" t="s">
        <v>290</v>
      </c>
      <c r="G165" s="39"/>
      <c r="H165" s="39"/>
      <c r="I165" s="210"/>
      <c r="J165" s="39"/>
      <c r="K165" s="39"/>
      <c r="L165" s="43"/>
      <c r="M165" s="211"/>
      <c r="N165" s="212"/>
      <c r="O165" s="83"/>
      <c r="P165" s="83"/>
      <c r="Q165" s="83"/>
      <c r="R165" s="83"/>
      <c r="S165" s="83"/>
      <c r="T165" s="84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T165" s="16" t="s">
        <v>141</v>
      </c>
      <c r="AU165" s="16" t="s">
        <v>79</v>
      </c>
    </row>
    <row r="166" s="2" customFormat="1" ht="16.5" customHeight="1">
      <c r="A166" s="37"/>
      <c r="B166" s="38"/>
      <c r="C166" s="195" t="s">
        <v>291</v>
      </c>
      <c r="D166" s="195" t="s">
        <v>110</v>
      </c>
      <c r="E166" s="196" t="s">
        <v>292</v>
      </c>
      <c r="F166" s="197" t="s">
        <v>293</v>
      </c>
      <c r="G166" s="198" t="s">
        <v>113</v>
      </c>
      <c r="H166" s="199">
        <v>10</v>
      </c>
      <c r="I166" s="200"/>
      <c r="J166" s="201">
        <f>ROUND(I166*H166,2)</f>
        <v>0</v>
      </c>
      <c r="K166" s="197" t="s">
        <v>138</v>
      </c>
      <c r="L166" s="43"/>
      <c r="M166" s="202" t="s">
        <v>19</v>
      </c>
      <c r="N166" s="203" t="s">
        <v>40</v>
      </c>
      <c r="O166" s="83"/>
      <c r="P166" s="204">
        <f>O166*H166</f>
        <v>0</v>
      </c>
      <c r="Q166" s="204">
        <v>0</v>
      </c>
      <c r="R166" s="204">
        <f>Q166*H166</f>
        <v>0</v>
      </c>
      <c r="S166" s="204">
        <v>0</v>
      </c>
      <c r="T166" s="205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206" t="s">
        <v>161</v>
      </c>
      <c r="AT166" s="206" t="s">
        <v>110</v>
      </c>
      <c r="AU166" s="206" t="s">
        <v>79</v>
      </c>
      <c r="AY166" s="16" t="s">
        <v>109</v>
      </c>
      <c r="BE166" s="207">
        <f>IF(N166="základní",J166,0)</f>
        <v>0</v>
      </c>
      <c r="BF166" s="207">
        <f>IF(N166="snížená",J166,0)</f>
        <v>0</v>
      </c>
      <c r="BG166" s="207">
        <f>IF(N166="zákl. přenesená",J166,0)</f>
        <v>0</v>
      </c>
      <c r="BH166" s="207">
        <f>IF(N166="sníž. přenesená",J166,0)</f>
        <v>0</v>
      </c>
      <c r="BI166" s="207">
        <f>IF(N166="nulová",J166,0)</f>
        <v>0</v>
      </c>
      <c r="BJ166" s="16" t="s">
        <v>77</v>
      </c>
      <c r="BK166" s="207">
        <f>ROUND(I166*H166,2)</f>
        <v>0</v>
      </c>
      <c r="BL166" s="16" t="s">
        <v>161</v>
      </c>
      <c r="BM166" s="206" t="s">
        <v>294</v>
      </c>
    </row>
    <row r="167" s="2" customFormat="1">
      <c r="A167" s="37"/>
      <c r="B167" s="38"/>
      <c r="C167" s="39"/>
      <c r="D167" s="208" t="s">
        <v>116</v>
      </c>
      <c r="E167" s="39"/>
      <c r="F167" s="209" t="s">
        <v>295</v>
      </c>
      <c r="G167" s="39"/>
      <c r="H167" s="39"/>
      <c r="I167" s="210"/>
      <c r="J167" s="39"/>
      <c r="K167" s="39"/>
      <c r="L167" s="43"/>
      <c r="M167" s="211"/>
      <c r="N167" s="212"/>
      <c r="O167" s="83"/>
      <c r="P167" s="83"/>
      <c r="Q167" s="83"/>
      <c r="R167" s="83"/>
      <c r="S167" s="83"/>
      <c r="T167" s="84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T167" s="16" t="s">
        <v>116</v>
      </c>
      <c r="AU167" s="16" t="s">
        <v>79</v>
      </c>
    </row>
    <row r="168" s="2" customFormat="1">
      <c r="A168" s="37"/>
      <c r="B168" s="38"/>
      <c r="C168" s="39"/>
      <c r="D168" s="226" t="s">
        <v>141</v>
      </c>
      <c r="E168" s="39"/>
      <c r="F168" s="227" t="s">
        <v>296</v>
      </c>
      <c r="G168" s="39"/>
      <c r="H168" s="39"/>
      <c r="I168" s="210"/>
      <c r="J168" s="39"/>
      <c r="K168" s="39"/>
      <c r="L168" s="43"/>
      <c r="M168" s="211"/>
      <c r="N168" s="212"/>
      <c r="O168" s="83"/>
      <c r="P168" s="83"/>
      <c r="Q168" s="83"/>
      <c r="R168" s="83"/>
      <c r="S168" s="83"/>
      <c r="T168" s="84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T168" s="16" t="s">
        <v>141</v>
      </c>
      <c r="AU168" s="16" t="s">
        <v>79</v>
      </c>
    </row>
    <row r="169" s="2" customFormat="1" ht="16.5" customHeight="1">
      <c r="A169" s="37"/>
      <c r="B169" s="38"/>
      <c r="C169" s="195" t="s">
        <v>297</v>
      </c>
      <c r="D169" s="195" t="s">
        <v>110</v>
      </c>
      <c r="E169" s="196" t="s">
        <v>298</v>
      </c>
      <c r="F169" s="197" t="s">
        <v>299</v>
      </c>
      <c r="G169" s="198" t="s">
        <v>113</v>
      </c>
      <c r="H169" s="199">
        <v>10</v>
      </c>
      <c r="I169" s="200"/>
      <c r="J169" s="201">
        <f>ROUND(I169*H169,2)</f>
        <v>0</v>
      </c>
      <c r="K169" s="197" t="s">
        <v>138</v>
      </c>
      <c r="L169" s="43"/>
      <c r="M169" s="202" t="s">
        <v>19</v>
      </c>
      <c r="N169" s="203" t="s">
        <v>40</v>
      </c>
      <c r="O169" s="83"/>
      <c r="P169" s="204">
        <f>O169*H169</f>
        <v>0</v>
      </c>
      <c r="Q169" s="204">
        <v>0</v>
      </c>
      <c r="R169" s="204">
        <f>Q169*H169</f>
        <v>0</v>
      </c>
      <c r="S169" s="204">
        <v>0</v>
      </c>
      <c r="T169" s="205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206" t="s">
        <v>161</v>
      </c>
      <c r="AT169" s="206" t="s">
        <v>110</v>
      </c>
      <c r="AU169" s="206" t="s">
        <v>79</v>
      </c>
      <c r="AY169" s="16" t="s">
        <v>109</v>
      </c>
      <c r="BE169" s="207">
        <f>IF(N169="základní",J169,0)</f>
        <v>0</v>
      </c>
      <c r="BF169" s="207">
        <f>IF(N169="snížená",J169,0)</f>
        <v>0</v>
      </c>
      <c r="BG169" s="207">
        <f>IF(N169="zákl. přenesená",J169,0)</f>
        <v>0</v>
      </c>
      <c r="BH169" s="207">
        <f>IF(N169="sníž. přenesená",J169,0)</f>
        <v>0</v>
      </c>
      <c r="BI169" s="207">
        <f>IF(N169="nulová",J169,0)</f>
        <v>0</v>
      </c>
      <c r="BJ169" s="16" t="s">
        <v>77</v>
      </c>
      <c r="BK169" s="207">
        <f>ROUND(I169*H169,2)</f>
        <v>0</v>
      </c>
      <c r="BL169" s="16" t="s">
        <v>161</v>
      </c>
      <c r="BM169" s="206" t="s">
        <v>300</v>
      </c>
    </row>
    <row r="170" s="2" customFormat="1">
      <c r="A170" s="37"/>
      <c r="B170" s="38"/>
      <c r="C170" s="39"/>
      <c r="D170" s="208" t="s">
        <v>116</v>
      </c>
      <c r="E170" s="39"/>
      <c r="F170" s="209" t="s">
        <v>301</v>
      </c>
      <c r="G170" s="39"/>
      <c r="H170" s="39"/>
      <c r="I170" s="210"/>
      <c r="J170" s="39"/>
      <c r="K170" s="39"/>
      <c r="L170" s="43"/>
      <c r="M170" s="211"/>
      <c r="N170" s="212"/>
      <c r="O170" s="83"/>
      <c r="P170" s="83"/>
      <c r="Q170" s="83"/>
      <c r="R170" s="83"/>
      <c r="S170" s="83"/>
      <c r="T170" s="84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T170" s="16" t="s">
        <v>116</v>
      </c>
      <c r="AU170" s="16" t="s">
        <v>79</v>
      </c>
    </row>
    <row r="171" s="2" customFormat="1">
      <c r="A171" s="37"/>
      <c r="B171" s="38"/>
      <c r="C171" s="39"/>
      <c r="D171" s="226" t="s">
        <v>141</v>
      </c>
      <c r="E171" s="39"/>
      <c r="F171" s="227" t="s">
        <v>302</v>
      </c>
      <c r="G171" s="39"/>
      <c r="H171" s="39"/>
      <c r="I171" s="210"/>
      <c r="J171" s="39"/>
      <c r="K171" s="39"/>
      <c r="L171" s="43"/>
      <c r="M171" s="211"/>
      <c r="N171" s="212"/>
      <c r="O171" s="83"/>
      <c r="P171" s="83"/>
      <c r="Q171" s="83"/>
      <c r="R171" s="83"/>
      <c r="S171" s="83"/>
      <c r="T171" s="84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T171" s="16" t="s">
        <v>141</v>
      </c>
      <c r="AU171" s="16" t="s">
        <v>79</v>
      </c>
    </row>
    <row r="172" s="2" customFormat="1" ht="16.5" customHeight="1">
      <c r="A172" s="37"/>
      <c r="B172" s="38"/>
      <c r="C172" s="195" t="s">
        <v>177</v>
      </c>
      <c r="D172" s="195" t="s">
        <v>110</v>
      </c>
      <c r="E172" s="196" t="s">
        <v>303</v>
      </c>
      <c r="F172" s="197" t="s">
        <v>304</v>
      </c>
      <c r="G172" s="198" t="s">
        <v>113</v>
      </c>
      <c r="H172" s="199">
        <v>10</v>
      </c>
      <c r="I172" s="200"/>
      <c r="J172" s="201">
        <f>ROUND(I172*H172,2)</f>
        <v>0</v>
      </c>
      <c r="K172" s="197" t="s">
        <v>138</v>
      </c>
      <c r="L172" s="43"/>
      <c r="M172" s="202" t="s">
        <v>19</v>
      </c>
      <c r="N172" s="203" t="s">
        <v>40</v>
      </c>
      <c r="O172" s="83"/>
      <c r="P172" s="204">
        <f>O172*H172</f>
        <v>0</v>
      </c>
      <c r="Q172" s="204">
        <v>0</v>
      </c>
      <c r="R172" s="204">
        <f>Q172*H172</f>
        <v>0</v>
      </c>
      <c r="S172" s="204">
        <v>0</v>
      </c>
      <c r="T172" s="205">
        <f>S172*H172</f>
        <v>0</v>
      </c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R172" s="206" t="s">
        <v>161</v>
      </c>
      <c r="AT172" s="206" t="s">
        <v>110</v>
      </c>
      <c r="AU172" s="206" t="s">
        <v>79</v>
      </c>
      <c r="AY172" s="16" t="s">
        <v>109</v>
      </c>
      <c r="BE172" s="207">
        <f>IF(N172="základní",J172,0)</f>
        <v>0</v>
      </c>
      <c r="BF172" s="207">
        <f>IF(N172="snížená",J172,0)</f>
        <v>0</v>
      </c>
      <c r="BG172" s="207">
        <f>IF(N172="zákl. přenesená",J172,0)</f>
        <v>0</v>
      </c>
      <c r="BH172" s="207">
        <f>IF(N172="sníž. přenesená",J172,0)</f>
        <v>0</v>
      </c>
      <c r="BI172" s="207">
        <f>IF(N172="nulová",J172,0)</f>
        <v>0</v>
      </c>
      <c r="BJ172" s="16" t="s">
        <v>77</v>
      </c>
      <c r="BK172" s="207">
        <f>ROUND(I172*H172,2)</f>
        <v>0</v>
      </c>
      <c r="BL172" s="16" t="s">
        <v>161</v>
      </c>
      <c r="BM172" s="206" t="s">
        <v>305</v>
      </c>
    </row>
    <row r="173" s="2" customFormat="1">
      <c r="A173" s="37"/>
      <c r="B173" s="38"/>
      <c r="C173" s="39"/>
      <c r="D173" s="208" t="s">
        <v>116</v>
      </c>
      <c r="E173" s="39"/>
      <c r="F173" s="209" t="s">
        <v>306</v>
      </c>
      <c r="G173" s="39"/>
      <c r="H173" s="39"/>
      <c r="I173" s="210"/>
      <c r="J173" s="39"/>
      <c r="K173" s="39"/>
      <c r="L173" s="43"/>
      <c r="M173" s="211"/>
      <c r="N173" s="212"/>
      <c r="O173" s="83"/>
      <c r="P173" s="83"/>
      <c r="Q173" s="83"/>
      <c r="R173" s="83"/>
      <c r="S173" s="83"/>
      <c r="T173" s="84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T173" s="16" t="s">
        <v>116</v>
      </c>
      <c r="AU173" s="16" t="s">
        <v>79</v>
      </c>
    </row>
    <row r="174" s="2" customFormat="1">
      <c r="A174" s="37"/>
      <c r="B174" s="38"/>
      <c r="C174" s="39"/>
      <c r="D174" s="226" t="s">
        <v>141</v>
      </c>
      <c r="E174" s="39"/>
      <c r="F174" s="227" t="s">
        <v>307</v>
      </c>
      <c r="G174" s="39"/>
      <c r="H174" s="39"/>
      <c r="I174" s="210"/>
      <c r="J174" s="39"/>
      <c r="K174" s="39"/>
      <c r="L174" s="43"/>
      <c r="M174" s="211"/>
      <c r="N174" s="212"/>
      <c r="O174" s="83"/>
      <c r="P174" s="83"/>
      <c r="Q174" s="83"/>
      <c r="R174" s="83"/>
      <c r="S174" s="83"/>
      <c r="T174" s="84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T174" s="16" t="s">
        <v>141</v>
      </c>
      <c r="AU174" s="16" t="s">
        <v>79</v>
      </c>
    </row>
    <row r="175" s="2" customFormat="1" ht="16.5" customHeight="1">
      <c r="A175" s="37"/>
      <c r="B175" s="38"/>
      <c r="C175" s="195" t="s">
        <v>308</v>
      </c>
      <c r="D175" s="195" t="s">
        <v>110</v>
      </c>
      <c r="E175" s="196" t="s">
        <v>309</v>
      </c>
      <c r="F175" s="197" t="s">
        <v>310</v>
      </c>
      <c r="G175" s="198" t="s">
        <v>160</v>
      </c>
      <c r="H175" s="199">
        <v>100</v>
      </c>
      <c r="I175" s="200"/>
      <c r="J175" s="201">
        <f>ROUND(I175*H175,2)</f>
        <v>0</v>
      </c>
      <c r="K175" s="197" t="s">
        <v>138</v>
      </c>
      <c r="L175" s="43"/>
      <c r="M175" s="202" t="s">
        <v>19</v>
      </c>
      <c r="N175" s="203" t="s">
        <v>40</v>
      </c>
      <c r="O175" s="83"/>
      <c r="P175" s="204">
        <f>O175*H175</f>
        <v>0</v>
      </c>
      <c r="Q175" s="204">
        <v>0</v>
      </c>
      <c r="R175" s="204">
        <f>Q175*H175</f>
        <v>0</v>
      </c>
      <c r="S175" s="204">
        <v>0</v>
      </c>
      <c r="T175" s="205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206" t="s">
        <v>161</v>
      </c>
      <c r="AT175" s="206" t="s">
        <v>110</v>
      </c>
      <c r="AU175" s="206" t="s">
        <v>79</v>
      </c>
      <c r="AY175" s="16" t="s">
        <v>109</v>
      </c>
      <c r="BE175" s="207">
        <f>IF(N175="základní",J175,0)</f>
        <v>0</v>
      </c>
      <c r="BF175" s="207">
        <f>IF(N175="snížená",J175,0)</f>
        <v>0</v>
      </c>
      <c r="BG175" s="207">
        <f>IF(N175="zákl. přenesená",J175,0)</f>
        <v>0</v>
      </c>
      <c r="BH175" s="207">
        <f>IF(N175="sníž. přenesená",J175,0)</f>
        <v>0</v>
      </c>
      <c r="BI175" s="207">
        <f>IF(N175="nulová",J175,0)</f>
        <v>0</v>
      </c>
      <c r="BJ175" s="16" t="s">
        <v>77</v>
      </c>
      <c r="BK175" s="207">
        <f>ROUND(I175*H175,2)</f>
        <v>0</v>
      </c>
      <c r="BL175" s="16" t="s">
        <v>161</v>
      </c>
      <c r="BM175" s="206" t="s">
        <v>311</v>
      </c>
    </row>
    <row r="176" s="2" customFormat="1">
      <c r="A176" s="37"/>
      <c r="B176" s="38"/>
      <c r="C176" s="39"/>
      <c r="D176" s="208" t="s">
        <v>116</v>
      </c>
      <c r="E176" s="39"/>
      <c r="F176" s="209" t="s">
        <v>312</v>
      </c>
      <c r="G176" s="39"/>
      <c r="H176" s="39"/>
      <c r="I176" s="210"/>
      <c r="J176" s="39"/>
      <c r="K176" s="39"/>
      <c r="L176" s="43"/>
      <c r="M176" s="211"/>
      <c r="N176" s="212"/>
      <c r="O176" s="83"/>
      <c r="P176" s="83"/>
      <c r="Q176" s="83"/>
      <c r="R176" s="83"/>
      <c r="S176" s="83"/>
      <c r="T176" s="84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T176" s="16" t="s">
        <v>116</v>
      </c>
      <c r="AU176" s="16" t="s">
        <v>79</v>
      </c>
    </row>
    <row r="177" s="2" customFormat="1">
      <c r="A177" s="37"/>
      <c r="B177" s="38"/>
      <c r="C177" s="39"/>
      <c r="D177" s="226" t="s">
        <v>141</v>
      </c>
      <c r="E177" s="39"/>
      <c r="F177" s="227" t="s">
        <v>313</v>
      </c>
      <c r="G177" s="39"/>
      <c r="H177" s="39"/>
      <c r="I177" s="210"/>
      <c r="J177" s="39"/>
      <c r="K177" s="39"/>
      <c r="L177" s="43"/>
      <c r="M177" s="211"/>
      <c r="N177" s="212"/>
      <c r="O177" s="83"/>
      <c r="P177" s="83"/>
      <c r="Q177" s="83"/>
      <c r="R177" s="83"/>
      <c r="S177" s="83"/>
      <c r="T177" s="84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T177" s="16" t="s">
        <v>141</v>
      </c>
      <c r="AU177" s="16" t="s">
        <v>79</v>
      </c>
    </row>
    <row r="178" s="2" customFormat="1" ht="16.5" customHeight="1">
      <c r="A178" s="37"/>
      <c r="B178" s="38"/>
      <c r="C178" s="195" t="s">
        <v>314</v>
      </c>
      <c r="D178" s="195" t="s">
        <v>110</v>
      </c>
      <c r="E178" s="196" t="s">
        <v>315</v>
      </c>
      <c r="F178" s="197" t="s">
        <v>316</v>
      </c>
      <c r="G178" s="198" t="s">
        <v>113</v>
      </c>
      <c r="H178" s="199">
        <v>30</v>
      </c>
      <c r="I178" s="200"/>
      <c r="J178" s="201">
        <f>ROUND(I178*H178,2)</f>
        <v>0</v>
      </c>
      <c r="K178" s="197" t="s">
        <v>138</v>
      </c>
      <c r="L178" s="43"/>
      <c r="M178" s="202" t="s">
        <v>19</v>
      </c>
      <c r="N178" s="203" t="s">
        <v>40</v>
      </c>
      <c r="O178" s="83"/>
      <c r="P178" s="204">
        <f>O178*H178</f>
        <v>0</v>
      </c>
      <c r="Q178" s="204">
        <v>0</v>
      </c>
      <c r="R178" s="204">
        <f>Q178*H178</f>
        <v>0</v>
      </c>
      <c r="S178" s="204">
        <v>0</v>
      </c>
      <c r="T178" s="205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206" t="s">
        <v>161</v>
      </c>
      <c r="AT178" s="206" t="s">
        <v>110</v>
      </c>
      <c r="AU178" s="206" t="s">
        <v>79</v>
      </c>
      <c r="AY178" s="16" t="s">
        <v>109</v>
      </c>
      <c r="BE178" s="207">
        <f>IF(N178="základní",J178,0)</f>
        <v>0</v>
      </c>
      <c r="BF178" s="207">
        <f>IF(N178="snížená",J178,0)</f>
        <v>0</v>
      </c>
      <c r="BG178" s="207">
        <f>IF(N178="zákl. přenesená",J178,0)</f>
        <v>0</v>
      </c>
      <c r="BH178" s="207">
        <f>IF(N178="sníž. přenesená",J178,0)</f>
        <v>0</v>
      </c>
      <c r="BI178" s="207">
        <f>IF(N178="nulová",J178,0)</f>
        <v>0</v>
      </c>
      <c r="BJ178" s="16" t="s">
        <v>77</v>
      </c>
      <c r="BK178" s="207">
        <f>ROUND(I178*H178,2)</f>
        <v>0</v>
      </c>
      <c r="BL178" s="16" t="s">
        <v>161</v>
      </c>
      <c r="BM178" s="206" t="s">
        <v>317</v>
      </c>
    </row>
    <row r="179" s="2" customFormat="1">
      <c r="A179" s="37"/>
      <c r="B179" s="38"/>
      <c r="C179" s="39"/>
      <c r="D179" s="208" t="s">
        <v>116</v>
      </c>
      <c r="E179" s="39"/>
      <c r="F179" s="209" t="s">
        <v>318</v>
      </c>
      <c r="G179" s="39"/>
      <c r="H179" s="39"/>
      <c r="I179" s="210"/>
      <c r="J179" s="39"/>
      <c r="K179" s="39"/>
      <c r="L179" s="43"/>
      <c r="M179" s="211"/>
      <c r="N179" s="212"/>
      <c r="O179" s="83"/>
      <c r="P179" s="83"/>
      <c r="Q179" s="83"/>
      <c r="R179" s="83"/>
      <c r="S179" s="83"/>
      <c r="T179" s="84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T179" s="16" t="s">
        <v>116</v>
      </c>
      <c r="AU179" s="16" t="s">
        <v>79</v>
      </c>
    </row>
    <row r="180" s="2" customFormat="1">
      <c r="A180" s="37"/>
      <c r="B180" s="38"/>
      <c r="C180" s="39"/>
      <c r="D180" s="226" t="s">
        <v>141</v>
      </c>
      <c r="E180" s="39"/>
      <c r="F180" s="227" t="s">
        <v>319</v>
      </c>
      <c r="G180" s="39"/>
      <c r="H180" s="39"/>
      <c r="I180" s="210"/>
      <c r="J180" s="39"/>
      <c r="K180" s="39"/>
      <c r="L180" s="43"/>
      <c r="M180" s="211"/>
      <c r="N180" s="212"/>
      <c r="O180" s="83"/>
      <c r="P180" s="83"/>
      <c r="Q180" s="83"/>
      <c r="R180" s="83"/>
      <c r="S180" s="83"/>
      <c r="T180" s="84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T180" s="16" t="s">
        <v>141</v>
      </c>
      <c r="AU180" s="16" t="s">
        <v>79</v>
      </c>
    </row>
    <row r="181" s="2" customFormat="1" ht="16.5" customHeight="1">
      <c r="A181" s="37"/>
      <c r="B181" s="38"/>
      <c r="C181" s="195" t="s">
        <v>320</v>
      </c>
      <c r="D181" s="195" t="s">
        <v>110</v>
      </c>
      <c r="E181" s="196" t="s">
        <v>321</v>
      </c>
      <c r="F181" s="197" t="s">
        <v>322</v>
      </c>
      <c r="G181" s="198" t="s">
        <v>137</v>
      </c>
      <c r="H181" s="199">
        <v>25</v>
      </c>
      <c r="I181" s="200"/>
      <c r="J181" s="201">
        <f>ROUND(I181*H181,2)</f>
        <v>0</v>
      </c>
      <c r="K181" s="197" t="s">
        <v>138</v>
      </c>
      <c r="L181" s="43"/>
      <c r="M181" s="202" t="s">
        <v>19</v>
      </c>
      <c r="N181" s="203" t="s">
        <v>40</v>
      </c>
      <c r="O181" s="83"/>
      <c r="P181" s="204">
        <f>O181*H181</f>
        <v>0</v>
      </c>
      <c r="Q181" s="204">
        <v>0</v>
      </c>
      <c r="R181" s="204">
        <f>Q181*H181</f>
        <v>0</v>
      </c>
      <c r="S181" s="204">
        <v>0</v>
      </c>
      <c r="T181" s="205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206" t="s">
        <v>161</v>
      </c>
      <c r="AT181" s="206" t="s">
        <v>110</v>
      </c>
      <c r="AU181" s="206" t="s">
        <v>79</v>
      </c>
      <c r="AY181" s="16" t="s">
        <v>109</v>
      </c>
      <c r="BE181" s="207">
        <f>IF(N181="základní",J181,0)</f>
        <v>0</v>
      </c>
      <c r="BF181" s="207">
        <f>IF(N181="snížená",J181,0)</f>
        <v>0</v>
      </c>
      <c r="BG181" s="207">
        <f>IF(N181="zákl. přenesená",J181,0)</f>
        <v>0</v>
      </c>
      <c r="BH181" s="207">
        <f>IF(N181="sníž. přenesená",J181,0)</f>
        <v>0</v>
      </c>
      <c r="BI181" s="207">
        <f>IF(N181="nulová",J181,0)</f>
        <v>0</v>
      </c>
      <c r="BJ181" s="16" t="s">
        <v>77</v>
      </c>
      <c r="BK181" s="207">
        <f>ROUND(I181*H181,2)</f>
        <v>0</v>
      </c>
      <c r="BL181" s="16" t="s">
        <v>161</v>
      </c>
      <c r="BM181" s="206" t="s">
        <v>323</v>
      </c>
    </row>
    <row r="182" s="2" customFormat="1">
      <c r="A182" s="37"/>
      <c r="B182" s="38"/>
      <c r="C182" s="39"/>
      <c r="D182" s="208" t="s">
        <v>116</v>
      </c>
      <c r="E182" s="39"/>
      <c r="F182" s="209" t="s">
        <v>324</v>
      </c>
      <c r="G182" s="39"/>
      <c r="H182" s="39"/>
      <c r="I182" s="210"/>
      <c r="J182" s="39"/>
      <c r="K182" s="39"/>
      <c r="L182" s="43"/>
      <c r="M182" s="211"/>
      <c r="N182" s="212"/>
      <c r="O182" s="83"/>
      <c r="P182" s="83"/>
      <c r="Q182" s="83"/>
      <c r="R182" s="83"/>
      <c r="S182" s="83"/>
      <c r="T182" s="84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T182" s="16" t="s">
        <v>116</v>
      </c>
      <c r="AU182" s="16" t="s">
        <v>79</v>
      </c>
    </row>
    <row r="183" s="2" customFormat="1">
      <c r="A183" s="37"/>
      <c r="B183" s="38"/>
      <c r="C183" s="39"/>
      <c r="D183" s="226" t="s">
        <v>141</v>
      </c>
      <c r="E183" s="39"/>
      <c r="F183" s="227" t="s">
        <v>325</v>
      </c>
      <c r="G183" s="39"/>
      <c r="H183" s="39"/>
      <c r="I183" s="210"/>
      <c r="J183" s="39"/>
      <c r="K183" s="39"/>
      <c r="L183" s="43"/>
      <c r="M183" s="211"/>
      <c r="N183" s="212"/>
      <c r="O183" s="83"/>
      <c r="P183" s="83"/>
      <c r="Q183" s="83"/>
      <c r="R183" s="83"/>
      <c r="S183" s="83"/>
      <c r="T183" s="84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T183" s="16" t="s">
        <v>141</v>
      </c>
      <c r="AU183" s="16" t="s">
        <v>79</v>
      </c>
    </row>
    <row r="184" s="2" customFormat="1" ht="16.5" customHeight="1">
      <c r="A184" s="37"/>
      <c r="B184" s="38"/>
      <c r="C184" s="195" t="s">
        <v>326</v>
      </c>
      <c r="D184" s="195" t="s">
        <v>110</v>
      </c>
      <c r="E184" s="196" t="s">
        <v>327</v>
      </c>
      <c r="F184" s="197" t="s">
        <v>328</v>
      </c>
      <c r="G184" s="198" t="s">
        <v>137</v>
      </c>
      <c r="H184" s="199">
        <v>25</v>
      </c>
      <c r="I184" s="200"/>
      <c r="J184" s="201">
        <f>ROUND(I184*H184,2)</f>
        <v>0</v>
      </c>
      <c r="K184" s="197" t="s">
        <v>138</v>
      </c>
      <c r="L184" s="43"/>
      <c r="M184" s="202" t="s">
        <v>19</v>
      </c>
      <c r="N184" s="203" t="s">
        <v>40</v>
      </c>
      <c r="O184" s="83"/>
      <c r="P184" s="204">
        <f>O184*H184</f>
        <v>0</v>
      </c>
      <c r="Q184" s="204">
        <v>0</v>
      </c>
      <c r="R184" s="204">
        <f>Q184*H184</f>
        <v>0</v>
      </c>
      <c r="S184" s="204">
        <v>0</v>
      </c>
      <c r="T184" s="205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206" t="s">
        <v>161</v>
      </c>
      <c r="AT184" s="206" t="s">
        <v>110</v>
      </c>
      <c r="AU184" s="206" t="s">
        <v>79</v>
      </c>
      <c r="AY184" s="16" t="s">
        <v>109</v>
      </c>
      <c r="BE184" s="207">
        <f>IF(N184="základní",J184,0)</f>
        <v>0</v>
      </c>
      <c r="BF184" s="207">
        <f>IF(N184="snížená",J184,0)</f>
        <v>0</v>
      </c>
      <c r="BG184" s="207">
        <f>IF(N184="zákl. přenesená",J184,0)</f>
        <v>0</v>
      </c>
      <c r="BH184" s="207">
        <f>IF(N184="sníž. přenesená",J184,0)</f>
        <v>0</v>
      </c>
      <c r="BI184" s="207">
        <f>IF(N184="nulová",J184,0)</f>
        <v>0</v>
      </c>
      <c r="BJ184" s="16" t="s">
        <v>77</v>
      </c>
      <c r="BK184" s="207">
        <f>ROUND(I184*H184,2)</f>
        <v>0</v>
      </c>
      <c r="BL184" s="16" t="s">
        <v>161</v>
      </c>
      <c r="BM184" s="206" t="s">
        <v>329</v>
      </c>
    </row>
    <row r="185" s="2" customFormat="1">
      <c r="A185" s="37"/>
      <c r="B185" s="38"/>
      <c r="C185" s="39"/>
      <c r="D185" s="208" t="s">
        <v>116</v>
      </c>
      <c r="E185" s="39"/>
      <c r="F185" s="209" t="s">
        <v>330</v>
      </c>
      <c r="G185" s="39"/>
      <c r="H185" s="39"/>
      <c r="I185" s="210"/>
      <c r="J185" s="39"/>
      <c r="K185" s="39"/>
      <c r="L185" s="43"/>
      <c r="M185" s="211"/>
      <c r="N185" s="212"/>
      <c r="O185" s="83"/>
      <c r="P185" s="83"/>
      <c r="Q185" s="83"/>
      <c r="R185" s="83"/>
      <c r="S185" s="83"/>
      <c r="T185" s="84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T185" s="16" t="s">
        <v>116</v>
      </c>
      <c r="AU185" s="16" t="s">
        <v>79</v>
      </c>
    </row>
    <row r="186" s="2" customFormat="1">
      <c r="A186" s="37"/>
      <c r="B186" s="38"/>
      <c r="C186" s="39"/>
      <c r="D186" s="226" t="s">
        <v>141</v>
      </c>
      <c r="E186" s="39"/>
      <c r="F186" s="227" t="s">
        <v>331</v>
      </c>
      <c r="G186" s="39"/>
      <c r="H186" s="39"/>
      <c r="I186" s="210"/>
      <c r="J186" s="39"/>
      <c r="K186" s="39"/>
      <c r="L186" s="43"/>
      <c r="M186" s="211"/>
      <c r="N186" s="212"/>
      <c r="O186" s="83"/>
      <c r="P186" s="83"/>
      <c r="Q186" s="83"/>
      <c r="R186" s="83"/>
      <c r="S186" s="83"/>
      <c r="T186" s="84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T186" s="16" t="s">
        <v>141</v>
      </c>
      <c r="AU186" s="16" t="s">
        <v>79</v>
      </c>
    </row>
    <row r="187" s="2" customFormat="1" ht="16.5" customHeight="1">
      <c r="A187" s="37"/>
      <c r="B187" s="38"/>
      <c r="C187" s="195" t="s">
        <v>332</v>
      </c>
      <c r="D187" s="195" t="s">
        <v>110</v>
      </c>
      <c r="E187" s="196" t="s">
        <v>333</v>
      </c>
      <c r="F187" s="197" t="s">
        <v>334</v>
      </c>
      <c r="G187" s="198" t="s">
        <v>160</v>
      </c>
      <c r="H187" s="199">
        <v>25</v>
      </c>
      <c r="I187" s="200"/>
      <c r="J187" s="201">
        <f>ROUND(I187*H187,2)</f>
        <v>0</v>
      </c>
      <c r="K187" s="197" t="s">
        <v>138</v>
      </c>
      <c r="L187" s="43"/>
      <c r="M187" s="202" t="s">
        <v>19</v>
      </c>
      <c r="N187" s="203" t="s">
        <v>40</v>
      </c>
      <c r="O187" s="83"/>
      <c r="P187" s="204">
        <f>O187*H187</f>
        <v>0</v>
      </c>
      <c r="Q187" s="204">
        <v>0</v>
      </c>
      <c r="R187" s="204">
        <f>Q187*H187</f>
        <v>0</v>
      </c>
      <c r="S187" s="204">
        <v>0.00044900000000000002</v>
      </c>
      <c r="T187" s="205">
        <f>S187*H187</f>
        <v>0.011225000000000001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206" t="s">
        <v>161</v>
      </c>
      <c r="AT187" s="206" t="s">
        <v>110</v>
      </c>
      <c r="AU187" s="206" t="s">
        <v>79</v>
      </c>
      <c r="AY187" s="16" t="s">
        <v>109</v>
      </c>
      <c r="BE187" s="207">
        <f>IF(N187="základní",J187,0)</f>
        <v>0</v>
      </c>
      <c r="BF187" s="207">
        <f>IF(N187="snížená",J187,0)</f>
        <v>0</v>
      </c>
      <c r="BG187" s="207">
        <f>IF(N187="zákl. přenesená",J187,0)</f>
        <v>0</v>
      </c>
      <c r="BH187" s="207">
        <f>IF(N187="sníž. přenesená",J187,0)</f>
        <v>0</v>
      </c>
      <c r="BI187" s="207">
        <f>IF(N187="nulová",J187,0)</f>
        <v>0</v>
      </c>
      <c r="BJ187" s="16" t="s">
        <v>77</v>
      </c>
      <c r="BK187" s="207">
        <f>ROUND(I187*H187,2)</f>
        <v>0</v>
      </c>
      <c r="BL187" s="16" t="s">
        <v>161</v>
      </c>
      <c r="BM187" s="206" t="s">
        <v>335</v>
      </c>
    </row>
    <row r="188" s="2" customFormat="1">
      <c r="A188" s="37"/>
      <c r="B188" s="38"/>
      <c r="C188" s="39"/>
      <c r="D188" s="208" t="s">
        <v>116</v>
      </c>
      <c r="E188" s="39"/>
      <c r="F188" s="209" t="s">
        <v>336</v>
      </c>
      <c r="G188" s="39"/>
      <c r="H188" s="39"/>
      <c r="I188" s="210"/>
      <c r="J188" s="39"/>
      <c r="K188" s="39"/>
      <c r="L188" s="43"/>
      <c r="M188" s="211"/>
      <c r="N188" s="212"/>
      <c r="O188" s="83"/>
      <c r="P188" s="83"/>
      <c r="Q188" s="83"/>
      <c r="R188" s="83"/>
      <c r="S188" s="83"/>
      <c r="T188" s="84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T188" s="16" t="s">
        <v>116</v>
      </c>
      <c r="AU188" s="16" t="s">
        <v>79</v>
      </c>
    </row>
    <row r="189" s="2" customFormat="1">
      <c r="A189" s="37"/>
      <c r="B189" s="38"/>
      <c r="C189" s="39"/>
      <c r="D189" s="226" t="s">
        <v>141</v>
      </c>
      <c r="E189" s="39"/>
      <c r="F189" s="227" t="s">
        <v>337</v>
      </c>
      <c r="G189" s="39"/>
      <c r="H189" s="39"/>
      <c r="I189" s="210"/>
      <c r="J189" s="39"/>
      <c r="K189" s="39"/>
      <c r="L189" s="43"/>
      <c r="M189" s="211"/>
      <c r="N189" s="212"/>
      <c r="O189" s="83"/>
      <c r="P189" s="83"/>
      <c r="Q189" s="83"/>
      <c r="R189" s="83"/>
      <c r="S189" s="83"/>
      <c r="T189" s="84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T189" s="16" t="s">
        <v>141</v>
      </c>
      <c r="AU189" s="16" t="s">
        <v>79</v>
      </c>
    </row>
    <row r="190" s="2" customFormat="1" ht="16.5" customHeight="1">
      <c r="A190" s="37"/>
      <c r="B190" s="38"/>
      <c r="C190" s="195" t="s">
        <v>338</v>
      </c>
      <c r="D190" s="195" t="s">
        <v>110</v>
      </c>
      <c r="E190" s="196" t="s">
        <v>339</v>
      </c>
      <c r="F190" s="197" t="s">
        <v>340</v>
      </c>
      <c r="G190" s="198" t="s">
        <v>160</v>
      </c>
      <c r="H190" s="199">
        <v>10</v>
      </c>
      <c r="I190" s="200"/>
      <c r="J190" s="201">
        <f>ROUND(I190*H190,2)</f>
        <v>0</v>
      </c>
      <c r="K190" s="197" t="s">
        <v>138</v>
      </c>
      <c r="L190" s="43"/>
      <c r="M190" s="202" t="s">
        <v>19</v>
      </c>
      <c r="N190" s="203" t="s">
        <v>40</v>
      </c>
      <c r="O190" s="83"/>
      <c r="P190" s="204">
        <f>O190*H190</f>
        <v>0</v>
      </c>
      <c r="Q190" s="204">
        <v>0</v>
      </c>
      <c r="R190" s="204">
        <f>Q190*H190</f>
        <v>0</v>
      </c>
      <c r="S190" s="204">
        <v>0.00067299999999999999</v>
      </c>
      <c r="T190" s="205">
        <f>S190*H190</f>
        <v>0.0067299999999999999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206" t="s">
        <v>161</v>
      </c>
      <c r="AT190" s="206" t="s">
        <v>110</v>
      </c>
      <c r="AU190" s="206" t="s">
        <v>79</v>
      </c>
      <c r="AY190" s="16" t="s">
        <v>109</v>
      </c>
      <c r="BE190" s="207">
        <f>IF(N190="základní",J190,0)</f>
        <v>0</v>
      </c>
      <c r="BF190" s="207">
        <f>IF(N190="snížená",J190,0)</f>
        <v>0</v>
      </c>
      <c r="BG190" s="207">
        <f>IF(N190="zákl. přenesená",J190,0)</f>
        <v>0</v>
      </c>
      <c r="BH190" s="207">
        <f>IF(N190="sníž. přenesená",J190,0)</f>
        <v>0</v>
      </c>
      <c r="BI190" s="207">
        <f>IF(N190="nulová",J190,0)</f>
        <v>0</v>
      </c>
      <c r="BJ190" s="16" t="s">
        <v>77</v>
      </c>
      <c r="BK190" s="207">
        <f>ROUND(I190*H190,2)</f>
        <v>0</v>
      </c>
      <c r="BL190" s="16" t="s">
        <v>161</v>
      </c>
      <c r="BM190" s="206" t="s">
        <v>341</v>
      </c>
    </row>
    <row r="191" s="2" customFormat="1">
      <c r="A191" s="37"/>
      <c r="B191" s="38"/>
      <c r="C191" s="39"/>
      <c r="D191" s="208" t="s">
        <v>116</v>
      </c>
      <c r="E191" s="39"/>
      <c r="F191" s="209" t="s">
        <v>342</v>
      </c>
      <c r="G191" s="39"/>
      <c r="H191" s="39"/>
      <c r="I191" s="210"/>
      <c r="J191" s="39"/>
      <c r="K191" s="39"/>
      <c r="L191" s="43"/>
      <c r="M191" s="211"/>
      <c r="N191" s="212"/>
      <c r="O191" s="83"/>
      <c r="P191" s="83"/>
      <c r="Q191" s="83"/>
      <c r="R191" s="83"/>
      <c r="S191" s="83"/>
      <c r="T191" s="84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T191" s="16" t="s">
        <v>116</v>
      </c>
      <c r="AU191" s="16" t="s">
        <v>79</v>
      </c>
    </row>
    <row r="192" s="2" customFormat="1">
      <c r="A192" s="37"/>
      <c r="B192" s="38"/>
      <c r="C192" s="39"/>
      <c r="D192" s="226" t="s">
        <v>141</v>
      </c>
      <c r="E192" s="39"/>
      <c r="F192" s="227" t="s">
        <v>343</v>
      </c>
      <c r="G192" s="39"/>
      <c r="H192" s="39"/>
      <c r="I192" s="210"/>
      <c r="J192" s="39"/>
      <c r="K192" s="39"/>
      <c r="L192" s="43"/>
      <c r="M192" s="211"/>
      <c r="N192" s="212"/>
      <c r="O192" s="83"/>
      <c r="P192" s="83"/>
      <c r="Q192" s="83"/>
      <c r="R192" s="83"/>
      <c r="S192" s="83"/>
      <c r="T192" s="84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T192" s="16" t="s">
        <v>141</v>
      </c>
      <c r="AU192" s="16" t="s">
        <v>79</v>
      </c>
    </row>
    <row r="193" s="2" customFormat="1" ht="16.5" customHeight="1">
      <c r="A193" s="37"/>
      <c r="B193" s="38"/>
      <c r="C193" s="195" t="s">
        <v>344</v>
      </c>
      <c r="D193" s="195" t="s">
        <v>110</v>
      </c>
      <c r="E193" s="196" t="s">
        <v>345</v>
      </c>
      <c r="F193" s="197" t="s">
        <v>346</v>
      </c>
      <c r="G193" s="198" t="s">
        <v>160</v>
      </c>
      <c r="H193" s="199">
        <v>10</v>
      </c>
      <c r="I193" s="200"/>
      <c r="J193" s="201">
        <f>ROUND(I193*H193,2)</f>
        <v>0</v>
      </c>
      <c r="K193" s="197" t="s">
        <v>138</v>
      </c>
      <c r="L193" s="43"/>
      <c r="M193" s="202" t="s">
        <v>19</v>
      </c>
      <c r="N193" s="203" t="s">
        <v>40</v>
      </c>
      <c r="O193" s="83"/>
      <c r="P193" s="204">
        <f>O193*H193</f>
        <v>0</v>
      </c>
      <c r="Q193" s="204">
        <v>0</v>
      </c>
      <c r="R193" s="204">
        <f>Q193*H193</f>
        <v>0</v>
      </c>
      <c r="S193" s="204">
        <v>0.00050000000000000001</v>
      </c>
      <c r="T193" s="205">
        <f>S193*H193</f>
        <v>0.0050000000000000001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206" t="s">
        <v>161</v>
      </c>
      <c r="AT193" s="206" t="s">
        <v>110</v>
      </c>
      <c r="AU193" s="206" t="s">
        <v>79</v>
      </c>
      <c r="AY193" s="16" t="s">
        <v>109</v>
      </c>
      <c r="BE193" s="207">
        <f>IF(N193="základní",J193,0)</f>
        <v>0</v>
      </c>
      <c r="BF193" s="207">
        <f>IF(N193="snížená",J193,0)</f>
        <v>0</v>
      </c>
      <c r="BG193" s="207">
        <f>IF(N193="zákl. přenesená",J193,0)</f>
        <v>0</v>
      </c>
      <c r="BH193" s="207">
        <f>IF(N193="sníž. přenesená",J193,0)</f>
        <v>0</v>
      </c>
      <c r="BI193" s="207">
        <f>IF(N193="nulová",J193,0)</f>
        <v>0</v>
      </c>
      <c r="BJ193" s="16" t="s">
        <v>77</v>
      </c>
      <c r="BK193" s="207">
        <f>ROUND(I193*H193,2)</f>
        <v>0</v>
      </c>
      <c r="BL193" s="16" t="s">
        <v>161</v>
      </c>
      <c r="BM193" s="206" t="s">
        <v>347</v>
      </c>
    </row>
    <row r="194" s="2" customFormat="1">
      <c r="A194" s="37"/>
      <c r="B194" s="38"/>
      <c r="C194" s="39"/>
      <c r="D194" s="208" t="s">
        <v>116</v>
      </c>
      <c r="E194" s="39"/>
      <c r="F194" s="209" t="s">
        <v>348</v>
      </c>
      <c r="G194" s="39"/>
      <c r="H194" s="39"/>
      <c r="I194" s="210"/>
      <c r="J194" s="39"/>
      <c r="K194" s="39"/>
      <c r="L194" s="43"/>
      <c r="M194" s="211"/>
      <c r="N194" s="212"/>
      <c r="O194" s="83"/>
      <c r="P194" s="83"/>
      <c r="Q194" s="83"/>
      <c r="R194" s="83"/>
      <c r="S194" s="83"/>
      <c r="T194" s="84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T194" s="16" t="s">
        <v>116</v>
      </c>
      <c r="AU194" s="16" t="s">
        <v>79</v>
      </c>
    </row>
    <row r="195" s="2" customFormat="1">
      <c r="A195" s="37"/>
      <c r="B195" s="38"/>
      <c r="C195" s="39"/>
      <c r="D195" s="226" t="s">
        <v>141</v>
      </c>
      <c r="E195" s="39"/>
      <c r="F195" s="227" t="s">
        <v>349</v>
      </c>
      <c r="G195" s="39"/>
      <c r="H195" s="39"/>
      <c r="I195" s="210"/>
      <c r="J195" s="39"/>
      <c r="K195" s="39"/>
      <c r="L195" s="43"/>
      <c r="M195" s="211"/>
      <c r="N195" s="212"/>
      <c r="O195" s="83"/>
      <c r="P195" s="83"/>
      <c r="Q195" s="83"/>
      <c r="R195" s="83"/>
      <c r="S195" s="83"/>
      <c r="T195" s="84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T195" s="16" t="s">
        <v>141</v>
      </c>
      <c r="AU195" s="16" t="s">
        <v>79</v>
      </c>
    </row>
    <row r="196" s="2" customFormat="1" ht="16.5" customHeight="1">
      <c r="A196" s="37"/>
      <c r="B196" s="38"/>
      <c r="C196" s="195" t="s">
        <v>350</v>
      </c>
      <c r="D196" s="195" t="s">
        <v>110</v>
      </c>
      <c r="E196" s="196" t="s">
        <v>351</v>
      </c>
      <c r="F196" s="197" t="s">
        <v>352</v>
      </c>
      <c r="G196" s="198" t="s">
        <v>160</v>
      </c>
      <c r="H196" s="199">
        <v>20</v>
      </c>
      <c r="I196" s="200"/>
      <c r="J196" s="201">
        <f>ROUND(I196*H196,2)</f>
        <v>0</v>
      </c>
      <c r="K196" s="197" t="s">
        <v>138</v>
      </c>
      <c r="L196" s="43"/>
      <c r="M196" s="202" t="s">
        <v>19</v>
      </c>
      <c r="N196" s="203" t="s">
        <v>40</v>
      </c>
      <c r="O196" s="83"/>
      <c r="P196" s="204">
        <f>O196*H196</f>
        <v>0</v>
      </c>
      <c r="Q196" s="204">
        <v>0</v>
      </c>
      <c r="R196" s="204">
        <f>Q196*H196</f>
        <v>0</v>
      </c>
      <c r="S196" s="204">
        <v>0.0012999999999999999</v>
      </c>
      <c r="T196" s="205">
        <f>S196*H196</f>
        <v>0.025999999999999999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206" t="s">
        <v>161</v>
      </c>
      <c r="AT196" s="206" t="s">
        <v>110</v>
      </c>
      <c r="AU196" s="206" t="s">
        <v>79</v>
      </c>
      <c r="AY196" s="16" t="s">
        <v>109</v>
      </c>
      <c r="BE196" s="207">
        <f>IF(N196="základní",J196,0)</f>
        <v>0</v>
      </c>
      <c r="BF196" s="207">
        <f>IF(N196="snížená",J196,0)</f>
        <v>0</v>
      </c>
      <c r="BG196" s="207">
        <f>IF(N196="zákl. přenesená",J196,0)</f>
        <v>0</v>
      </c>
      <c r="BH196" s="207">
        <f>IF(N196="sníž. přenesená",J196,0)</f>
        <v>0</v>
      </c>
      <c r="BI196" s="207">
        <f>IF(N196="nulová",J196,0)</f>
        <v>0</v>
      </c>
      <c r="BJ196" s="16" t="s">
        <v>77</v>
      </c>
      <c r="BK196" s="207">
        <f>ROUND(I196*H196,2)</f>
        <v>0</v>
      </c>
      <c r="BL196" s="16" t="s">
        <v>161</v>
      </c>
      <c r="BM196" s="206" t="s">
        <v>353</v>
      </c>
    </row>
    <row r="197" s="2" customFormat="1">
      <c r="A197" s="37"/>
      <c r="B197" s="38"/>
      <c r="C197" s="39"/>
      <c r="D197" s="208" t="s">
        <v>116</v>
      </c>
      <c r="E197" s="39"/>
      <c r="F197" s="209" t="s">
        <v>354</v>
      </c>
      <c r="G197" s="39"/>
      <c r="H197" s="39"/>
      <c r="I197" s="210"/>
      <c r="J197" s="39"/>
      <c r="K197" s="39"/>
      <c r="L197" s="43"/>
      <c r="M197" s="211"/>
      <c r="N197" s="212"/>
      <c r="O197" s="83"/>
      <c r="P197" s="83"/>
      <c r="Q197" s="83"/>
      <c r="R197" s="83"/>
      <c r="S197" s="83"/>
      <c r="T197" s="84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T197" s="16" t="s">
        <v>116</v>
      </c>
      <c r="AU197" s="16" t="s">
        <v>79</v>
      </c>
    </row>
    <row r="198" s="2" customFormat="1">
      <c r="A198" s="37"/>
      <c r="B198" s="38"/>
      <c r="C198" s="39"/>
      <c r="D198" s="226" t="s">
        <v>141</v>
      </c>
      <c r="E198" s="39"/>
      <c r="F198" s="227" t="s">
        <v>355</v>
      </c>
      <c r="G198" s="39"/>
      <c r="H198" s="39"/>
      <c r="I198" s="210"/>
      <c r="J198" s="39"/>
      <c r="K198" s="39"/>
      <c r="L198" s="43"/>
      <c r="M198" s="211"/>
      <c r="N198" s="212"/>
      <c r="O198" s="83"/>
      <c r="P198" s="83"/>
      <c r="Q198" s="83"/>
      <c r="R198" s="83"/>
      <c r="S198" s="83"/>
      <c r="T198" s="84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T198" s="16" t="s">
        <v>141</v>
      </c>
      <c r="AU198" s="16" t="s">
        <v>79</v>
      </c>
    </row>
    <row r="199" s="2" customFormat="1" ht="16.5" customHeight="1">
      <c r="A199" s="37"/>
      <c r="B199" s="38"/>
      <c r="C199" s="195" t="s">
        <v>356</v>
      </c>
      <c r="D199" s="195" t="s">
        <v>110</v>
      </c>
      <c r="E199" s="196" t="s">
        <v>357</v>
      </c>
      <c r="F199" s="197" t="s">
        <v>358</v>
      </c>
      <c r="G199" s="198" t="s">
        <v>113</v>
      </c>
      <c r="H199" s="199">
        <v>10</v>
      </c>
      <c r="I199" s="200"/>
      <c r="J199" s="201">
        <f>ROUND(I199*H199,2)</f>
        <v>0</v>
      </c>
      <c r="K199" s="197" t="s">
        <v>138</v>
      </c>
      <c r="L199" s="43"/>
      <c r="M199" s="202" t="s">
        <v>19</v>
      </c>
      <c r="N199" s="203" t="s">
        <v>40</v>
      </c>
      <c r="O199" s="83"/>
      <c r="P199" s="204">
        <f>O199*H199</f>
        <v>0</v>
      </c>
      <c r="Q199" s="204">
        <v>0</v>
      </c>
      <c r="R199" s="204">
        <f>Q199*H199</f>
        <v>0</v>
      </c>
      <c r="S199" s="204">
        <v>0.00010000000000000001</v>
      </c>
      <c r="T199" s="205">
        <f>S199*H199</f>
        <v>0.001</v>
      </c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R199" s="206" t="s">
        <v>161</v>
      </c>
      <c r="AT199" s="206" t="s">
        <v>110</v>
      </c>
      <c r="AU199" s="206" t="s">
        <v>79</v>
      </c>
      <c r="AY199" s="16" t="s">
        <v>109</v>
      </c>
      <c r="BE199" s="207">
        <f>IF(N199="základní",J199,0)</f>
        <v>0</v>
      </c>
      <c r="BF199" s="207">
        <f>IF(N199="snížená",J199,0)</f>
        <v>0</v>
      </c>
      <c r="BG199" s="207">
        <f>IF(N199="zákl. přenesená",J199,0)</f>
        <v>0</v>
      </c>
      <c r="BH199" s="207">
        <f>IF(N199="sníž. přenesená",J199,0)</f>
        <v>0</v>
      </c>
      <c r="BI199" s="207">
        <f>IF(N199="nulová",J199,0)</f>
        <v>0</v>
      </c>
      <c r="BJ199" s="16" t="s">
        <v>77</v>
      </c>
      <c r="BK199" s="207">
        <f>ROUND(I199*H199,2)</f>
        <v>0</v>
      </c>
      <c r="BL199" s="16" t="s">
        <v>161</v>
      </c>
      <c r="BM199" s="206" t="s">
        <v>359</v>
      </c>
    </row>
    <row r="200" s="2" customFormat="1">
      <c r="A200" s="37"/>
      <c r="B200" s="38"/>
      <c r="C200" s="39"/>
      <c r="D200" s="208" t="s">
        <v>116</v>
      </c>
      <c r="E200" s="39"/>
      <c r="F200" s="209" t="s">
        <v>360</v>
      </c>
      <c r="G200" s="39"/>
      <c r="H200" s="39"/>
      <c r="I200" s="210"/>
      <c r="J200" s="39"/>
      <c r="K200" s="39"/>
      <c r="L200" s="43"/>
      <c r="M200" s="211"/>
      <c r="N200" s="212"/>
      <c r="O200" s="83"/>
      <c r="P200" s="83"/>
      <c r="Q200" s="83"/>
      <c r="R200" s="83"/>
      <c r="S200" s="83"/>
      <c r="T200" s="84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T200" s="16" t="s">
        <v>116</v>
      </c>
      <c r="AU200" s="16" t="s">
        <v>79</v>
      </c>
    </row>
    <row r="201" s="2" customFormat="1">
      <c r="A201" s="37"/>
      <c r="B201" s="38"/>
      <c r="C201" s="39"/>
      <c r="D201" s="226" t="s">
        <v>141</v>
      </c>
      <c r="E201" s="39"/>
      <c r="F201" s="227" t="s">
        <v>361</v>
      </c>
      <c r="G201" s="39"/>
      <c r="H201" s="39"/>
      <c r="I201" s="210"/>
      <c r="J201" s="39"/>
      <c r="K201" s="39"/>
      <c r="L201" s="43"/>
      <c r="M201" s="211"/>
      <c r="N201" s="212"/>
      <c r="O201" s="83"/>
      <c r="P201" s="83"/>
      <c r="Q201" s="83"/>
      <c r="R201" s="83"/>
      <c r="S201" s="83"/>
      <c r="T201" s="84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T201" s="16" t="s">
        <v>141</v>
      </c>
      <c r="AU201" s="16" t="s">
        <v>79</v>
      </c>
    </row>
    <row r="202" s="2" customFormat="1" ht="16.5" customHeight="1">
      <c r="A202" s="37"/>
      <c r="B202" s="38"/>
      <c r="C202" s="195" t="s">
        <v>362</v>
      </c>
      <c r="D202" s="195" t="s">
        <v>110</v>
      </c>
      <c r="E202" s="196" t="s">
        <v>363</v>
      </c>
      <c r="F202" s="197" t="s">
        <v>364</v>
      </c>
      <c r="G202" s="198" t="s">
        <v>113</v>
      </c>
      <c r="H202" s="199">
        <v>5</v>
      </c>
      <c r="I202" s="200"/>
      <c r="J202" s="201">
        <f>ROUND(I202*H202,2)</f>
        <v>0</v>
      </c>
      <c r="K202" s="197" t="s">
        <v>138</v>
      </c>
      <c r="L202" s="43"/>
      <c r="M202" s="202" t="s">
        <v>19</v>
      </c>
      <c r="N202" s="203" t="s">
        <v>40</v>
      </c>
      <c r="O202" s="83"/>
      <c r="P202" s="204">
        <f>O202*H202</f>
        <v>0</v>
      </c>
      <c r="Q202" s="204">
        <v>0</v>
      </c>
      <c r="R202" s="204">
        <f>Q202*H202</f>
        <v>0</v>
      </c>
      <c r="S202" s="204">
        <v>0.00025999999999999998</v>
      </c>
      <c r="T202" s="205">
        <f>S202*H202</f>
        <v>0.0012999999999999999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206" t="s">
        <v>161</v>
      </c>
      <c r="AT202" s="206" t="s">
        <v>110</v>
      </c>
      <c r="AU202" s="206" t="s">
        <v>79</v>
      </c>
      <c r="AY202" s="16" t="s">
        <v>109</v>
      </c>
      <c r="BE202" s="207">
        <f>IF(N202="základní",J202,0)</f>
        <v>0</v>
      </c>
      <c r="BF202" s="207">
        <f>IF(N202="snížená",J202,0)</f>
        <v>0</v>
      </c>
      <c r="BG202" s="207">
        <f>IF(N202="zákl. přenesená",J202,0)</f>
        <v>0</v>
      </c>
      <c r="BH202" s="207">
        <f>IF(N202="sníž. přenesená",J202,0)</f>
        <v>0</v>
      </c>
      <c r="BI202" s="207">
        <f>IF(N202="nulová",J202,0)</f>
        <v>0</v>
      </c>
      <c r="BJ202" s="16" t="s">
        <v>77</v>
      </c>
      <c r="BK202" s="207">
        <f>ROUND(I202*H202,2)</f>
        <v>0</v>
      </c>
      <c r="BL202" s="16" t="s">
        <v>161</v>
      </c>
      <c r="BM202" s="206" t="s">
        <v>365</v>
      </c>
    </row>
    <row r="203" s="2" customFormat="1">
      <c r="A203" s="37"/>
      <c r="B203" s="38"/>
      <c r="C203" s="39"/>
      <c r="D203" s="208" t="s">
        <v>116</v>
      </c>
      <c r="E203" s="39"/>
      <c r="F203" s="209" t="s">
        <v>366</v>
      </c>
      <c r="G203" s="39"/>
      <c r="H203" s="39"/>
      <c r="I203" s="210"/>
      <c r="J203" s="39"/>
      <c r="K203" s="39"/>
      <c r="L203" s="43"/>
      <c r="M203" s="211"/>
      <c r="N203" s="212"/>
      <c r="O203" s="83"/>
      <c r="P203" s="83"/>
      <c r="Q203" s="83"/>
      <c r="R203" s="83"/>
      <c r="S203" s="83"/>
      <c r="T203" s="84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T203" s="16" t="s">
        <v>116</v>
      </c>
      <c r="AU203" s="16" t="s">
        <v>79</v>
      </c>
    </row>
    <row r="204" s="2" customFormat="1">
      <c r="A204" s="37"/>
      <c r="B204" s="38"/>
      <c r="C204" s="39"/>
      <c r="D204" s="226" t="s">
        <v>141</v>
      </c>
      <c r="E204" s="39"/>
      <c r="F204" s="227" t="s">
        <v>367</v>
      </c>
      <c r="G204" s="39"/>
      <c r="H204" s="39"/>
      <c r="I204" s="210"/>
      <c r="J204" s="39"/>
      <c r="K204" s="39"/>
      <c r="L204" s="43"/>
      <c r="M204" s="211"/>
      <c r="N204" s="212"/>
      <c r="O204" s="83"/>
      <c r="P204" s="83"/>
      <c r="Q204" s="83"/>
      <c r="R204" s="83"/>
      <c r="S204" s="83"/>
      <c r="T204" s="84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T204" s="16" t="s">
        <v>141</v>
      </c>
      <c r="AU204" s="16" t="s">
        <v>79</v>
      </c>
    </row>
    <row r="205" s="2" customFormat="1" ht="16.5" customHeight="1">
      <c r="A205" s="37"/>
      <c r="B205" s="38"/>
      <c r="C205" s="195" t="s">
        <v>368</v>
      </c>
      <c r="D205" s="195" t="s">
        <v>110</v>
      </c>
      <c r="E205" s="196" t="s">
        <v>369</v>
      </c>
      <c r="F205" s="197" t="s">
        <v>370</v>
      </c>
      <c r="G205" s="198" t="s">
        <v>113</v>
      </c>
      <c r="H205" s="199">
        <v>25</v>
      </c>
      <c r="I205" s="200"/>
      <c r="J205" s="201">
        <f>ROUND(I205*H205,2)</f>
        <v>0</v>
      </c>
      <c r="K205" s="197" t="s">
        <v>138</v>
      </c>
      <c r="L205" s="43"/>
      <c r="M205" s="202" t="s">
        <v>19</v>
      </c>
      <c r="N205" s="203" t="s">
        <v>40</v>
      </c>
      <c r="O205" s="83"/>
      <c r="P205" s="204">
        <f>O205*H205</f>
        <v>0</v>
      </c>
      <c r="Q205" s="204">
        <v>0</v>
      </c>
      <c r="R205" s="204">
        <f>Q205*H205</f>
        <v>0</v>
      </c>
      <c r="S205" s="204">
        <v>0</v>
      </c>
      <c r="T205" s="205">
        <f>S205*H205</f>
        <v>0</v>
      </c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R205" s="206" t="s">
        <v>161</v>
      </c>
      <c r="AT205" s="206" t="s">
        <v>110</v>
      </c>
      <c r="AU205" s="206" t="s">
        <v>79</v>
      </c>
      <c r="AY205" s="16" t="s">
        <v>109</v>
      </c>
      <c r="BE205" s="207">
        <f>IF(N205="základní",J205,0)</f>
        <v>0</v>
      </c>
      <c r="BF205" s="207">
        <f>IF(N205="snížená",J205,0)</f>
        <v>0</v>
      </c>
      <c r="BG205" s="207">
        <f>IF(N205="zákl. přenesená",J205,0)</f>
        <v>0</v>
      </c>
      <c r="BH205" s="207">
        <f>IF(N205="sníž. přenesená",J205,0)</f>
        <v>0</v>
      </c>
      <c r="BI205" s="207">
        <f>IF(N205="nulová",J205,0)</f>
        <v>0</v>
      </c>
      <c r="BJ205" s="16" t="s">
        <v>77</v>
      </c>
      <c r="BK205" s="207">
        <f>ROUND(I205*H205,2)</f>
        <v>0</v>
      </c>
      <c r="BL205" s="16" t="s">
        <v>161</v>
      </c>
      <c r="BM205" s="206" t="s">
        <v>371</v>
      </c>
    </row>
    <row r="206" s="2" customFormat="1">
      <c r="A206" s="37"/>
      <c r="B206" s="38"/>
      <c r="C206" s="39"/>
      <c r="D206" s="208" t="s">
        <v>116</v>
      </c>
      <c r="E206" s="39"/>
      <c r="F206" s="209" t="s">
        <v>372</v>
      </c>
      <c r="G206" s="39"/>
      <c r="H206" s="39"/>
      <c r="I206" s="210"/>
      <c r="J206" s="39"/>
      <c r="K206" s="39"/>
      <c r="L206" s="43"/>
      <c r="M206" s="211"/>
      <c r="N206" s="212"/>
      <c r="O206" s="83"/>
      <c r="P206" s="83"/>
      <c r="Q206" s="83"/>
      <c r="R206" s="83"/>
      <c r="S206" s="83"/>
      <c r="T206" s="84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T206" s="16" t="s">
        <v>116</v>
      </c>
      <c r="AU206" s="16" t="s">
        <v>79</v>
      </c>
    </row>
    <row r="207" s="2" customFormat="1">
      <c r="A207" s="37"/>
      <c r="B207" s="38"/>
      <c r="C207" s="39"/>
      <c r="D207" s="226" t="s">
        <v>141</v>
      </c>
      <c r="E207" s="39"/>
      <c r="F207" s="227" t="s">
        <v>373</v>
      </c>
      <c r="G207" s="39"/>
      <c r="H207" s="39"/>
      <c r="I207" s="210"/>
      <c r="J207" s="39"/>
      <c r="K207" s="39"/>
      <c r="L207" s="43"/>
      <c r="M207" s="211"/>
      <c r="N207" s="212"/>
      <c r="O207" s="83"/>
      <c r="P207" s="83"/>
      <c r="Q207" s="83"/>
      <c r="R207" s="83"/>
      <c r="S207" s="83"/>
      <c r="T207" s="84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T207" s="16" t="s">
        <v>141</v>
      </c>
      <c r="AU207" s="16" t="s">
        <v>79</v>
      </c>
    </row>
    <row r="208" s="2" customFormat="1" ht="16.5" customHeight="1">
      <c r="A208" s="37"/>
      <c r="B208" s="38"/>
      <c r="C208" s="195" t="s">
        <v>374</v>
      </c>
      <c r="D208" s="195" t="s">
        <v>110</v>
      </c>
      <c r="E208" s="196" t="s">
        <v>375</v>
      </c>
      <c r="F208" s="197" t="s">
        <v>376</v>
      </c>
      <c r="G208" s="198" t="s">
        <v>113</v>
      </c>
      <c r="H208" s="199">
        <v>8</v>
      </c>
      <c r="I208" s="200"/>
      <c r="J208" s="201">
        <f>ROUND(I208*H208,2)</f>
        <v>0</v>
      </c>
      <c r="K208" s="197" t="s">
        <v>138</v>
      </c>
      <c r="L208" s="43"/>
      <c r="M208" s="202" t="s">
        <v>19</v>
      </c>
      <c r="N208" s="203" t="s">
        <v>40</v>
      </c>
      <c r="O208" s="83"/>
      <c r="P208" s="204">
        <f>O208*H208</f>
        <v>0</v>
      </c>
      <c r="Q208" s="204">
        <v>0</v>
      </c>
      <c r="R208" s="204">
        <f>Q208*H208</f>
        <v>0</v>
      </c>
      <c r="S208" s="204">
        <v>0</v>
      </c>
      <c r="T208" s="205">
        <f>S208*H208</f>
        <v>0</v>
      </c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R208" s="206" t="s">
        <v>161</v>
      </c>
      <c r="AT208" s="206" t="s">
        <v>110</v>
      </c>
      <c r="AU208" s="206" t="s">
        <v>79</v>
      </c>
      <c r="AY208" s="16" t="s">
        <v>109</v>
      </c>
      <c r="BE208" s="207">
        <f>IF(N208="základní",J208,0)</f>
        <v>0</v>
      </c>
      <c r="BF208" s="207">
        <f>IF(N208="snížená",J208,0)</f>
        <v>0</v>
      </c>
      <c r="BG208" s="207">
        <f>IF(N208="zákl. přenesená",J208,0)</f>
        <v>0</v>
      </c>
      <c r="BH208" s="207">
        <f>IF(N208="sníž. přenesená",J208,0)</f>
        <v>0</v>
      </c>
      <c r="BI208" s="207">
        <f>IF(N208="nulová",J208,0)</f>
        <v>0</v>
      </c>
      <c r="BJ208" s="16" t="s">
        <v>77</v>
      </c>
      <c r="BK208" s="207">
        <f>ROUND(I208*H208,2)</f>
        <v>0</v>
      </c>
      <c r="BL208" s="16" t="s">
        <v>161</v>
      </c>
      <c r="BM208" s="206" t="s">
        <v>377</v>
      </c>
    </row>
    <row r="209" s="2" customFormat="1">
      <c r="A209" s="37"/>
      <c r="B209" s="38"/>
      <c r="C209" s="39"/>
      <c r="D209" s="208" t="s">
        <v>116</v>
      </c>
      <c r="E209" s="39"/>
      <c r="F209" s="209" t="s">
        <v>378</v>
      </c>
      <c r="G209" s="39"/>
      <c r="H209" s="39"/>
      <c r="I209" s="210"/>
      <c r="J209" s="39"/>
      <c r="K209" s="39"/>
      <c r="L209" s="43"/>
      <c r="M209" s="211"/>
      <c r="N209" s="212"/>
      <c r="O209" s="83"/>
      <c r="P209" s="83"/>
      <c r="Q209" s="83"/>
      <c r="R209" s="83"/>
      <c r="S209" s="83"/>
      <c r="T209" s="84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T209" s="16" t="s">
        <v>116</v>
      </c>
      <c r="AU209" s="16" t="s">
        <v>79</v>
      </c>
    </row>
    <row r="210" s="2" customFormat="1">
      <c r="A210" s="37"/>
      <c r="B210" s="38"/>
      <c r="C210" s="39"/>
      <c r="D210" s="226" t="s">
        <v>141</v>
      </c>
      <c r="E210" s="39"/>
      <c r="F210" s="227" t="s">
        <v>379</v>
      </c>
      <c r="G210" s="39"/>
      <c r="H210" s="39"/>
      <c r="I210" s="210"/>
      <c r="J210" s="39"/>
      <c r="K210" s="39"/>
      <c r="L210" s="43"/>
      <c r="M210" s="211"/>
      <c r="N210" s="212"/>
      <c r="O210" s="83"/>
      <c r="P210" s="83"/>
      <c r="Q210" s="83"/>
      <c r="R210" s="83"/>
      <c r="S210" s="83"/>
      <c r="T210" s="84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T210" s="16" t="s">
        <v>141</v>
      </c>
      <c r="AU210" s="16" t="s">
        <v>79</v>
      </c>
    </row>
    <row r="211" s="2" customFormat="1" ht="16.5" customHeight="1">
      <c r="A211" s="37"/>
      <c r="B211" s="38"/>
      <c r="C211" s="228" t="s">
        <v>380</v>
      </c>
      <c r="D211" s="228" t="s">
        <v>174</v>
      </c>
      <c r="E211" s="229" t="s">
        <v>381</v>
      </c>
      <c r="F211" s="230" t="s">
        <v>382</v>
      </c>
      <c r="G211" s="231" t="s">
        <v>113</v>
      </c>
      <c r="H211" s="232">
        <v>8</v>
      </c>
      <c r="I211" s="233"/>
      <c r="J211" s="234">
        <f>ROUND(I211*H211,2)</f>
        <v>0</v>
      </c>
      <c r="K211" s="230" t="s">
        <v>138</v>
      </c>
      <c r="L211" s="235"/>
      <c r="M211" s="236" t="s">
        <v>19</v>
      </c>
      <c r="N211" s="237" t="s">
        <v>40</v>
      </c>
      <c r="O211" s="83"/>
      <c r="P211" s="204">
        <f>O211*H211</f>
        <v>0</v>
      </c>
      <c r="Q211" s="204">
        <v>0.00012</v>
      </c>
      <c r="R211" s="204">
        <f>Q211*H211</f>
        <v>0.00096000000000000002</v>
      </c>
      <c r="S211" s="204">
        <v>0</v>
      </c>
      <c r="T211" s="205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206" t="s">
        <v>177</v>
      </c>
      <c r="AT211" s="206" t="s">
        <v>174</v>
      </c>
      <c r="AU211" s="206" t="s">
        <v>79</v>
      </c>
      <c r="AY211" s="16" t="s">
        <v>109</v>
      </c>
      <c r="BE211" s="207">
        <f>IF(N211="základní",J211,0)</f>
        <v>0</v>
      </c>
      <c r="BF211" s="207">
        <f>IF(N211="snížená",J211,0)</f>
        <v>0</v>
      </c>
      <c r="BG211" s="207">
        <f>IF(N211="zákl. přenesená",J211,0)</f>
        <v>0</v>
      </c>
      <c r="BH211" s="207">
        <f>IF(N211="sníž. přenesená",J211,0)</f>
        <v>0</v>
      </c>
      <c r="BI211" s="207">
        <f>IF(N211="nulová",J211,0)</f>
        <v>0</v>
      </c>
      <c r="BJ211" s="16" t="s">
        <v>77</v>
      </c>
      <c r="BK211" s="207">
        <f>ROUND(I211*H211,2)</f>
        <v>0</v>
      </c>
      <c r="BL211" s="16" t="s">
        <v>161</v>
      </c>
      <c r="BM211" s="206" t="s">
        <v>383</v>
      </c>
    </row>
    <row r="212" s="2" customFormat="1">
      <c r="A212" s="37"/>
      <c r="B212" s="38"/>
      <c r="C212" s="39"/>
      <c r="D212" s="208" t="s">
        <v>116</v>
      </c>
      <c r="E212" s="39"/>
      <c r="F212" s="209" t="s">
        <v>382</v>
      </c>
      <c r="G212" s="39"/>
      <c r="H212" s="39"/>
      <c r="I212" s="210"/>
      <c r="J212" s="39"/>
      <c r="K212" s="39"/>
      <c r="L212" s="43"/>
      <c r="M212" s="211"/>
      <c r="N212" s="212"/>
      <c r="O212" s="83"/>
      <c r="P212" s="83"/>
      <c r="Q212" s="83"/>
      <c r="R212" s="83"/>
      <c r="S212" s="83"/>
      <c r="T212" s="84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T212" s="16" t="s">
        <v>116</v>
      </c>
      <c r="AU212" s="16" t="s">
        <v>79</v>
      </c>
    </row>
    <row r="213" s="2" customFormat="1" ht="16.5" customHeight="1">
      <c r="A213" s="37"/>
      <c r="B213" s="38"/>
      <c r="C213" s="228" t="s">
        <v>384</v>
      </c>
      <c r="D213" s="228" t="s">
        <v>174</v>
      </c>
      <c r="E213" s="229" t="s">
        <v>385</v>
      </c>
      <c r="F213" s="230" t="s">
        <v>386</v>
      </c>
      <c r="G213" s="231" t="s">
        <v>113</v>
      </c>
      <c r="H213" s="232">
        <v>8</v>
      </c>
      <c r="I213" s="233"/>
      <c r="J213" s="234">
        <f>ROUND(I213*H213,2)</f>
        <v>0</v>
      </c>
      <c r="K213" s="230" t="s">
        <v>138</v>
      </c>
      <c r="L213" s="235"/>
      <c r="M213" s="236" t="s">
        <v>19</v>
      </c>
      <c r="N213" s="237" t="s">
        <v>40</v>
      </c>
      <c r="O213" s="83"/>
      <c r="P213" s="204">
        <f>O213*H213</f>
        <v>0</v>
      </c>
      <c r="Q213" s="204">
        <v>0.0012800000000000001</v>
      </c>
      <c r="R213" s="204">
        <f>Q213*H213</f>
        <v>0.010240000000000001</v>
      </c>
      <c r="S213" s="204">
        <v>0</v>
      </c>
      <c r="T213" s="205">
        <f>S213*H213</f>
        <v>0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206" t="s">
        <v>177</v>
      </c>
      <c r="AT213" s="206" t="s">
        <v>174</v>
      </c>
      <c r="AU213" s="206" t="s">
        <v>79</v>
      </c>
      <c r="AY213" s="16" t="s">
        <v>109</v>
      </c>
      <c r="BE213" s="207">
        <f>IF(N213="základní",J213,0)</f>
        <v>0</v>
      </c>
      <c r="BF213" s="207">
        <f>IF(N213="snížená",J213,0)</f>
        <v>0</v>
      </c>
      <c r="BG213" s="207">
        <f>IF(N213="zákl. přenesená",J213,0)</f>
        <v>0</v>
      </c>
      <c r="BH213" s="207">
        <f>IF(N213="sníž. přenesená",J213,0)</f>
        <v>0</v>
      </c>
      <c r="BI213" s="207">
        <f>IF(N213="nulová",J213,0)</f>
        <v>0</v>
      </c>
      <c r="BJ213" s="16" t="s">
        <v>77</v>
      </c>
      <c r="BK213" s="207">
        <f>ROUND(I213*H213,2)</f>
        <v>0</v>
      </c>
      <c r="BL213" s="16" t="s">
        <v>161</v>
      </c>
      <c r="BM213" s="206" t="s">
        <v>387</v>
      </c>
    </row>
    <row r="214" s="2" customFormat="1">
      <c r="A214" s="37"/>
      <c r="B214" s="38"/>
      <c r="C214" s="39"/>
      <c r="D214" s="208" t="s">
        <v>116</v>
      </c>
      <c r="E214" s="39"/>
      <c r="F214" s="209" t="s">
        <v>386</v>
      </c>
      <c r="G214" s="39"/>
      <c r="H214" s="39"/>
      <c r="I214" s="210"/>
      <c r="J214" s="39"/>
      <c r="K214" s="39"/>
      <c r="L214" s="43"/>
      <c r="M214" s="211"/>
      <c r="N214" s="212"/>
      <c r="O214" s="83"/>
      <c r="P214" s="83"/>
      <c r="Q214" s="83"/>
      <c r="R214" s="83"/>
      <c r="S214" s="83"/>
      <c r="T214" s="84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T214" s="16" t="s">
        <v>116</v>
      </c>
      <c r="AU214" s="16" t="s">
        <v>79</v>
      </c>
    </row>
    <row r="215" s="2" customFormat="1" ht="16.5" customHeight="1">
      <c r="A215" s="37"/>
      <c r="B215" s="38"/>
      <c r="C215" s="195" t="s">
        <v>388</v>
      </c>
      <c r="D215" s="195" t="s">
        <v>110</v>
      </c>
      <c r="E215" s="196" t="s">
        <v>389</v>
      </c>
      <c r="F215" s="197" t="s">
        <v>390</v>
      </c>
      <c r="G215" s="198" t="s">
        <v>113</v>
      </c>
      <c r="H215" s="199">
        <v>40</v>
      </c>
      <c r="I215" s="200"/>
      <c r="J215" s="201">
        <f>ROUND(I215*H215,2)</f>
        <v>0</v>
      </c>
      <c r="K215" s="197" t="s">
        <v>19</v>
      </c>
      <c r="L215" s="43"/>
      <c r="M215" s="202" t="s">
        <v>19</v>
      </c>
      <c r="N215" s="203" t="s">
        <v>40</v>
      </c>
      <c r="O215" s="83"/>
      <c r="P215" s="204">
        <f>O215*H215</f>
        <v>0</v>
      </c>
      <c r="Q215" s="204">
        <v>0</v>
      </c>
      <c r="R215" s="204">
        <f>Q215*H215</f>
        <v>0</v>
      </c>
      <c r="S215" s="204">
        <v>0</v>
      </c>
      <c r="T215" s="205">
        <f>S215*H215</f>
        <v>0</v>
      </c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R215" s="206" t="s">
        <v>161</v>
      </c>
      <c r="AT215" s="206" t="s">
        <v>110</v>
      </c>
      <c r="AU215" s="206" t="s">
        <v>79</v>
      </c>
      <c r="AY215" s="16" t="s">
        <v>109</v>
      </c>
      <c r="BE215" s="207">
        <f>IF(N215="základní",J215,0)</f>
        <v>0</v>
      </c>
      <c r="BF215" s="207">
        <f>IF(N215="snížená",J215,0)</f>
        <v>0</v>
      </c>
      <c r="BG215" s="207">
        <f>IF(N215="zákl. přenesená",J215,0)</f>
        <v>0</v>
      </c>
      <c r="BH215" s="207">
        <f>IF(N215="sníž. přenesená",J215,0)</f>
        <v>0</v>
      </c>
      <c r="BI215" s="207">
        <f>IF(N215="nulová",J215,0)</f>
        <v>0</v>
      </c>
      <c r="BJ215" s="16" t="s">
        <v>77</v>
      </c>
      <c r="BK215" s="207">
        <f>ROUND(I215*H215,2)</f>
        <v>0</v>
      </c>
      <c r="BL215" s="16" t="s">
        <v>161</v>
      </c>
      <c r="BM215" s="206" t="s">
        <v>391</v>
      </c>
    </row>
    <row r="216" s="2" customFormat="1">
      <c r="A216" s="37"/>
      <c r="B216" s="38"/>
      <c r="C216" s="39"/>
      <c r="D216" s="208" t="s">
        <v>116</v>
      </c>
      <c r="E216" s="39"/>
      <c r="F216" s="209" t="s">
        <v>390</v>
      </c>
      <c r="G216" s="39"/>
      <c r="H216" s="39"/>
      <c r="I216" s="210"/>
      <c r="J216" s="39"/>
      <c r="K216" s="39"/>
      <c r="L216" s="43"/>
      <c r="M216" s="211"/>
      <c r="N216" s="212"/>
      <c r="O216" s="83"/>
      <c r="P216" s="83"/>
      <c r="Q216" s="83"/>
      <c r="R216" s="83"/>
      <c r="S216" s="83"/>
      <c r="T216" s="84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T216" s="16" t="s">
        <v>116</v>
      </c>
      <c r="AU216" s="16" t="s">
        <v>79</v>
      </c>
    </row>
    <row r="217" s="2" customFormat="1" ht="16.5" customHeight="1">
      <c r="A217" s="37"/>
      <c r="B217" s="38"/>
      <c r="C217" s="228" t="s">
        <v>392</v>
      </c>
      <c r="D217" s="228" t="s">
        <v>174</v>
      </c>
      <c r="E217" s="229" t="s">
        <v>393</v>
      </c>
      <c r="F217" s="230" t="s">
        <v>394</v>
      </c>
      <c r="G217" s="231" t="s">
        <v>160</v>
      </c>
      <c r="H217" s="232">
        <v>88</v>
      </c>
      <c r="I217" s="233"/>
      <c r="J217" s="234">
        <f>ROUND(I217*H217,2)</f>
        <v>0</v>
      </c>
      <c r="K217" s="230" t="s">
        <v>138</v>
      </c>
      <c r="L217" s="235"/>
      <c r="M217" s="236" t="s">
        <v>19</v>
      </c>
      <c r="N217" s="237" t="s">
        <v>40</v>
      </c>
      <c r="O217" s="83"/>
      <c r="P217" s="204">
        <f>O217*H217</f>
        <v>0</v>
      </c>
      <c r="Q217" s="204">
        <v>0.00040999999999999999</v>
      </c>
      <c r="R217" s="204">
        <f>Q217*H217</f>
        <v>0.036080000000000001</v>
      </c>
      <c r="S217" s="204">
        <v>0</v>
      </c>
      <c r="T217" s="205">
        <f>S217*H217</f>
        <v>0</v>
      </c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R217" s="206" t="s">
        <v>177</v>
      </c>
      <c r="AT217" s="206" t="s">
        <v>174</v>
      </c>
      <c r="AU217" s="206" t="s">
        <v>79</v>
      </c>
      <c r="AY217" s="16" t="s">
        <v>109</v>
      </c>
      <c r="BE217" s="207">
        <f>IF(N217="základní",J217,0)</f>
        <v>0</v>
      </c>
      <c r="BF217" s="207">
        <f>IF(N217="snížená",J217,0)</f>
        <v>0</v>
      </c>
      <c r="BG217" s="207">
        <f>IF(N217="zákl. přenesená",J217,0)</f>
        <v>0</v>
      </c>
      <c r="BH217" s="207">
        <f>IF(N217="sníž. přenesená",J217,0)</f>
        <v>0</v>
      </c>
      <c r="BI217" s="207">
        <f>IF(N217="nulová",J217,0)</f>
        <v>0</v>
      </c>
      <c r="BJ217" s="16" t="s">
        <v>77</v>
      </c>
      <c r="BK217" s="207">
        <f>ROUND(I217*H217,2)</f>
        <v>0</v>
      </c>
      <c r="BL217" s="16" t="s">
        <v>161</v>
      </c>
      <c r="BM217" s="206" t="s">
        <v>395</v>
      </c>
    </row>
    <row r="218" s="2" customFormat="1">
      <c r="A218" s="37"/>
      <c r="B218" s="38"/>
      <c r="C218" s="39"/>
      <c r="D218" s="208" t="s">
        <v>116</v>
      </c>
      <c r="E218" s="39"/>
      <c r="F218" s="209" t="s">
        <v>394</v>
      </c>
      <c r="G218" s="39"/>
      <c r="H218" s="39"/>
      <c r="I218" s="210"/>
      <c r="J218" s="39"/>
      <c r="K218" s="39"/>
      <c r="L218" s="43"/>
      <c r="M218" s="211"/>
      <c r="N218" s="212"/>
      <c r="O218" s="83"/>
      <c r="P218" s="83"/>
      <c r="Q218" s="83"/>
      <c r="R218" s="83"/>
      <c r="S218" s="83"/>
      <c r="T218" s="84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T218" s="16" t="s">
        <v>116</v>
      </c>
      <c r="AU218" s="16" t="s">
        <v>79</v>
      </c>
    </row>
    <row r="219" s="2" customFormat="1" ht="16.5" customHeight="1">
      <c r="A219" s="37"/>
      <c r="B219" s="38"/>
      <c r="C219" s="195" t="s">
        <v>396</v>
      </c>
      <c r="D219" s="195" t="s">
        <v>110</v>
      </c>
      <c r="E219" s="196" t="s">
        <v>397</v>
      </c>
      <c r="F219" s="197" t="s">
        <v>398</v>
      </c>
      <c r="G219" s="198" t="s">
        <v>113</v>
      </c>
      <c r="H219" s="199">
        <v>25</v>
      </c>
      <c r="I219" s="200"/>
      <c r="J219" s="201">
        <f>ROUND(I219*H219,2)</f>
        <v>0</v>
      </c>
      <c r="K219" s="197" t="s">
        <v>138</v>
      </c>
      <c r="L219" s="43"/>
      <c r="M219" s="202" t="s">
        <v>19</v>
      </c>
      <c r="N219" s="203" t="s">
        <v>40</v>
      </c>
      <c r="O219" s="83"/>
      <c r="P219" s="204">
        <f>O219*H219</f>
        <v>0</v>
      </c>
      <c r="Q219" s="204">
        <v>0</v>
      </c>
      <c r="R219" s="204">
        <f>Q219*H219</f>
        <v>0</v>
      </c>
      <c r="S219" s="204">
        <v>0.0040000000000000001</v>
      </c>
      <c r="T219" s="205">
        <f>S219*H219</f>
        <v>0.10000000000000001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206" t="s">
        <v>161</v>
      </c>
      <c r="AT219" s="206" t="s">
        <v>110</v>
      </c>
      <c r="AU219" s="206" t="s">
        <v>79</v>
      </c>
      <c r="AY219" s="16" t="s">
        <v>109</v>
      </c>
      <c r="BE219" s="207">
        <f>IF(N219="základní",J219,0)</f>
        <v>0</v>
      </c>
      <c r="BF219" s="207">
        <f>IF(N219="snížená",J219,0)</f>
        <v>0</v>
      </c>
      <c r="BG219" s="207">
        <f>IF(N219="zákl. přenesená",J219,0)</f>
        <v>0</v>
      </c>
      <c r="BH219" s="207">
        <f>IF(N219="sníž. přenesená",J219,0)</f>
        <v>0</v>
      </c>
      <c r="BI219" s="207">
        <f>IF(N219="nulová",J219,0)</f>
        <v>0</v>
      </c>
      <c r="BJ219" s="16" t="s">
        <v>77</v>
      </c>
      <c r="BK219" s="207">
        <f>ROUND(I219*H219,2)</f>
        <v>0</v>
      </c>
      <c r="BL219" s="16" t="s">
        <v>161</v>
      </c>
      <c r="BM219" s="206" t="s">
        <v>399</v>
      </c>
    </row>
    <row r="220" s="2" customFormat="1">
      <c r="A220" s="37"/>
      <c r="B220" s="38"/>
      <c r="C220" s="39"/>
      <c r="D220" s="208" t="s">
        <v>116</v>
      </c>
      <c r="E220" s="39"/>
      <c r="F220" s="209" t="s">
        <v>400</v>
      </c>
      <c r="G220" s="39"/>
      <c r="H220" s="39"/>
      <c r="I220" s="210"/>
      <c r="J220" s="39"/>
      <c r="K220" s="39"/>
      <c r="L220" s="43"/>
      <c r="M220" s="211"/>
      <c r="N220" s="212"/>
      <c r="O220" s="83"/>
      <c r="P220" s="83"/>
      <c r="Q220" s="83"/>
      <c r="R220" s="83"/>
      <c r="S220" s="83"/>
      <c r="T220" s="84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T220" s="16" t="s">
        <v>116</v>
      </c>
      <c r="AU220" s="16" t="s">
        <v>79</v>
      </c>
    </row>
    <row r="221" s="2" customFormat="1">
      <c r="A221" s="37"/>
      <c r="B221" s="38"/>
      <c r="C221" s="39"/>
      <c r="D221" s="226" t="s">
        <v>141</v>
      </c>
      <c r="E221" s="39"/>
      <c r="F221" s="227" t="s">
        <v>401</v>
      </c>
      <c r="G221" s="39"/>
      <c r="H221" s="39"/>
      <c r="I221" s="210"/>
      <c r="J221" s="39"/>
      <c r="K221" s="39"/>
      <c r="L221" s="43"/>
      <c r="M221" s="211"/>
      <c r="N221" s="212"/>
      <c r="O221" s="83"/>
      <c r="P221" s="83"/>
      <c r="Q221" s="83"/>
      <c r="R221" s="83"/>
      <c r="S221" s="83"/>
      <c r="T221" s="84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T221" s="16" t="s">
        <v>141</v>
      </c>
      <c r="AU221" s="16" t="s">
        <v>79</v>
      </c>
    </row>
    <row r="222" s="2" customFormat="1" ht="16.5" customHeight="1">
      <c r="A222" s="37"/>
      <c r="B222" s="38"/>
      <c r="C222" s="228" t="s">
        <v>402</v>
      </c>
      <c r="D222" s="228" t="s">
        <v>174</v>
      </c>
      <c r="E222" s="229" t="s">
        <v>403</v>
      </c>
      <c r="F222" s="230" t="s">
        <v>404</v>
      </c>
      <c r="G222" s="231" t="s">
        <v>113</v>
      </c>
      <c r="H222" s="232">
        <v>25</v>
      </c>
      <c r="I222" s="233"/>
      <c r="J222" s="234">
        <f>ROUND(I222*H222,2)</f>
        <v>0</v>
      </c>
      <c r="K222" s="230" t="s">
        <v>138</v>
      </c>
      <c r="L222" s="235"/>
      <c r="M222" s="236" t="s">
        <v>19</v>
      </c>
      <c r="N222" s="237" t="s">
        <v>40</v>
      </c>
      <c r="O222" s="83"/>
      <c r="P222" s="204">
        <f>O222*H222</f>
        <v>0</v>
      </c>
      <c r="Q222" s="204">
        <v>5.0000000000000002E-05</v>
      </c>
      <c r="R222" s="204">
        <f>Q222*H222</f>
        <v>0.00125</v>
      </c>
      <c r="S222" s="204">
        <v>0</v>
      </c>
      <c r="T222" s="205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206" t="s">
        <v>177</v>
      </c>
      <c r="AT222" s="206" t="s">
        <v>174</v>
      </c>
      <c r="AU222" s="206" t="s">
        <v>79</v>
      </c>
      <c r="AY222" s="16" t="s">
        <v>109</v>
      </c>
      <c r="BE222" s="207">
        <f>IF(N222="základní",J222,0)</f>
        <v>0</v>
      </c>
      <c r="BF222" s="207">
        <f>IF(N222="snížená",J222,0)</f>
        <v>0</v>
      </c>
      <c r="BG222" s="207">
        <f>IF(N222="zákl. přenesená",J222,0)</f>
        <v>0</v>
      </c>
      <c r="BH222" s="207">
        <f>IF(N222="sníž. přenesená",J222,0)</f>
        <v>0</v>
      </c>
      <c r="BI222" s="207">
        <f>IF(N222="nulová",J222,0)</f>
        <v>0</v>
      </c>
      <c r="BJ222" s="16" t="s">
        <v>77</v>
      </c>
      <c r="BK222" s="207">
        <f>ROUND(I222*H222,2)</f>
        <v>0</v>
      </c>
      <c r="BL222" s="16" t="s">
        <v>161</v>
      </c>
      <c r="BM222" s="206" t="s">
        <v>405</v>
      </c>
    </row>
    <row r="223" s="2" customFormat="1">
      <c r="A223" s="37"/>
      <c r="B223" s="38"/>
      <c r="C223" s="39"/>
      <c r="D223" s="208" t="s">
        <v>116</v>
      </c>
      <c r="E223" s="39"/>
      <c r="F223" s="209" t="s">
        <v>404</v>
      </c>
      <c r="G223" s="39"/>
      <c r="H223" s="39"/>
      <c r="I223" s="210"/>
      <c r="J223" s="39"/>
      <c r="K223" s="39"/>
      <c r="L223" s="43"/>
      <c r="M223" s="211"/>
      <c r="N223" s="212"/>
      <c r="O223" s="83"/>
      <c r="P223" s="83"/>
      <c r="Q223" s="83"/>
      <c r="R223" s="83"/>
      <c r="S223" s="83"/>
      <c r="T223" s="84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T223" s="16" t="s">
        <v>116</v>
      </c>
      <c r="AU223" s="16" t="s">
        <v>79</v>
      </c>
    </row>
    <row r="224" s="2" customFormat="1" ht="16.5" customHeight="1">
      <c r="A224" s="37"/>
      <c r="B224" s="38"/>
      <c r="C224" s="228" t="s">
        <v>406</v>
      </c>
      <c r="D224" s="228" t="s">
        <v>174</v>
      </c>
      <c r="E224" s="229" t="s">
        <v>407</v>
      </c>
      <c r="F224" s="230" t="s">
        <v>408</v>
      </c>
      <c r="G224" s="231" t="s">
        <v>409</v>
      </c>
      <c r="H224" s="232">
        <v>4</v>
      </c>
      <c r="I224" s="233"/>
      <c r="J224" s="234">
        <f>ROUND(I224*H224,2)</f>
        <v>0</v>
      </c>
      <c r="K224" s="230" t="s">
        <v>138</v>
      </c>
      <c r="L224" s="235"/>
      <c r="M224" s="236" t="s">
        <v>19</v>
      </c>
      <c r="N224" s="237" t="s">
        <v>40</v>
      </c>
      <c r="O224" s="83"/>
      <c r="P224" s="204">
        <f>O224*H224</f>
        <v>0</v>
      </c>
      <c r="Q224" s="204">
        <v>0.00010000000000000001</v>
      </c>
      <c r="R224" s="204">
        <f>Q224*H224</f>
        <v>0.00040000000000000002</v>
      </c>
      <c r="S224" s="204">
        <v>0</v>
      </c>
      <c r="T224" s="205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206" t="s">
        <v>177</v>
      </c>
      <c r="AT224" s="206" t="s">
        <v>174</v>
      </c>
      <c r="AU224" s="206" t="s">
        <v>79</v>
      </c>
      <c r="AY224" s="16" t="s">
        <v>109</v>
      </c>
      <c r="BE224" s="207">
        <f>IF(N224="základní",J224,0)</f>
        <v>0</v>
      </c>
      <c r="BF224" s="207">
        <f>IF(N224="snížená",J224,0)</f>
        <v>0</v>
      </c>
      <c r="BG224" s="207">
        <f>IF(N224="zákl. přenesená",J224,0)</f>
        <v>0</v>
      </c>
      <c r="BH224" s="207">
        <f>IF(N224="sníž. přenesená",J224,0)</f>
        <v>0</v>
      </c>
      <c r="BI224" s="207">
        <f>IF(N224="nulová",J224,0)</f>
        <v>0</v>
      </c>
      <c r="BJ224" s="16" t="s">
        <v>77</v>
      </c>
      <c r="BK224" s="207">
        <f>ROUND(I224*H224,2)</f>
        <v>0</v>
      </c>
      <c r="BL224" s="16" t="s">
        <v>161</v>
      </c>
      <c r="BM224" s="206" t="s">
        <v>410</v>
      </c>
    </row>
    <row r="225" s="2" customFormat="1">
      <c r="A225" s="37"/>
      <c r="B225" s="38"/>
      <c r="C225" s="39"/>
      <c r="D225" s="208" t="s">
        <v>116</v>
      </c>
      <c r="E225" s="39"/>
      <c r="F225" s="209" t="s">
        <v>408</v>
      </c>
      <c r="G225" s="39"/>
      <c r="H225" s="39"/>
      <c r="I225" s="210"/>
      <c r="J225" s="39"/>
      <c r="K225" s="39"/>
      <c r="L225" s="43"/>
      <c r="M225" s="211"/>
      <c r="N225" s="212"/>
      <c r="O225" s="83"/>
      <c r="P225" s="83"/>
      <c r="Q225" s="83"/>
      <c r="R225" s="83"/>
      <c r="S225" s="83"/>
      <c r="T225" s="84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T225" s="16" t="s">
        <v>116</v>
      </c>
      <c r="AU225" s="16" t="s">
        <v>79</v>
      </c>
    </row>
    <row r="226" s="2" customFormat="1" ht="16.5" customHeight="1">
      <c r="A226" s="37"/>
      <c r="B226" s="38"/>
      <c r="C226" s="195" t="s">
        <v>411</v>
      </c>
      <c r="D226" s="195" t="s">
        <v>110</v>
      </c>
      <c r="E226" s="196" t="s">
        <v>412</v>
      </c>
      <c r="F226" s="197" t="s">
        <v>413</v>
      </c>
      <c r="G226" s="198" t="s">
        <v>113</v>
      </c>
      <c r="H226" s="199">
        <v>8</v>
      </c>
      <c r="I226" s="200"/>
      <c r="J226" s="201">
        <f>ROUND(I226*H226,2)</f>
        <v>0</v>
      </c>
      <c r="K226" s="197" t="s">
        <v>138</v>
      </c>
      <c r="L226" s="43"/>
      <c r="M226" s="202" t="s">
        <v>19</v>
      </c>
      <c r="N226" s="203" t="s">
        <v>40</v>
      </c>
      <c r="O226" s="83"/>
      <c r="P226" s="204">
        <f>O226*H226</f>
        <v>0</v>
      </c>
      <c r="Q226" s="204">
        <v>0</v>
      </c>
      <c r="R226" s="204">
        <f>Q226*H226</f>
        <v>0</v>
      </c>
      <c r="S226" s="204">
        <v>0.00020000000000000001</v>
      </c>
      <c r="T226" s="205">
        <f>S226*H226</f>
        <v>0.0016000000000000001</v>
      </c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R226" s="206" t="s">
        <v>161</v>
      </c>
      <c r="AT226" s="206" t="s">
        <v>110</v>
      </c>
      <c r="AU226" s="206" t="s">
        <v>79</v>
      </c>
      <c r="AY226" s="16" t="s">
        <v>109</v>
      </c>
      <c r="BE226" s="207">
        <f>IF(N226="základní",J226,0)</f>
        <v>0</v>
      </c>
      <c r="BF226" s="207">
        <f>IF(N226="snížená",J226,0)</f>
        <v>0</v>
      </c>
      <c r="BG226" s="207">
        <f>IF(N226="zákl. přenesená",J226,0)</f>
        <v>0</v>
      </c>
      <c r="BH226" s="207">
        <f>IF(N226="sníž. přenesená",J226,0)</f>
        <v>0</v>
      </c>
      <c r="BI226" s="207">
        <f>IF(N226="nulová",J226,0)</f>
        <v>0</v>
      </c>
      <c r="BJ226" s="16" t="s">
        <v>77</v>
      </c>
      <c r="BK226" s="207">
        <f>ROUND(I226*H226,2)</f>
        <v>0</v>
      </c>
      <c r="BL226" s="16" t="s">
        <v>161</v>
      </c>
      <c r="BM226" s="206" t="s">
        <v>414</v>
      </c>
    </row>
    <row r="227" s="2" customFormat="1">
      <c r="A227" s="37"/>
      <c r="B227" s="38"/>
      <c r="C227" s="39"/>
      <c r="D227" s="208" t="s">
        <v>116</v>
      </c>
      <c r="E227" s="39"/>
      <c r="F227" s="209" t="s">
        <v>415</v>
      </c>
      <c r="G227" s="39"/>
      <c r="H227" s="39"/>
      <c r="I227" s="210"/>
      <c r="J227" s="39"/>
      <c r="K227" s="39"/>
      <c r="L227" s="43"/>
      <c r="M227" s="211"/>
      <c r="N227" s="212"/>
      <c r="O227" s="83"/>
      <c r="P227" s="83"/>
      <c r="Q227" s="83"/>
      <c r="R227" s="83"/>
      <c r="S227" s="83"/>
      <c r="T227" s="84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T227" s="16" t="s">
        <v>116</v>
      </c>
      <c r="AU227" s="16" t="s">
        <v>79</v>
      </c>
    </row>
    <row r="228" s="2" customFormat="1">
      <c r="A228" s="37"/>
      <c r="B228" s="38"/>
      <c r="C228" s="39"/>
      <c r="D228" s="226" t="s">
        <v>141</v>
      </c>
      <c r="E228" s="39"/>
      <c r="F228" s="227" t="s">
        <v>416</v>
      </c>
      <c r="G228" s="39"/>
      <c r="H228" s="39"/>
      <c r="I228" s="210"/>
      <c r="J228" s="39"/>
      <c r="K228" s="39"/>
      <c r="L228" s="43"/>
      <c r="M228" s="211"/>
      <c r="N228" s="212"/>
      <c r="O228" s="83"/>
      <c r="P228" s="83"/>
      <c r="Q228" s="83"/>
      <c r="R228" s="83"/>
      <c r="S228" s="83"/>
      <c r="T228" s="84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T228" s="16" t="s">
        <v>141</v>
      </c>
      <c r="AU228" s="16" t="s">
        <v>79</v>
      </c>
    </row>
    <row r="229" s="2" customFormat="1" ht="16.5" customHeight="1">
      <c r="A229" s="37"/>
      <c r="B229" s="38"/>
      <c r="C229" s="195" t="s">
        <v>417</v>
      </c>
      <c r="D229" s="195" t="s">
        <v>110</v>
      </c>
      <c r="E229" s="196" t="s">
        <v>418</v>
      </c>
      <c r="F229" s="197" t="s">
        <v>419</v>
      </c>
      <c r="G229" s="198" t="s">
        <v>113</v>
      </c>
      <c r="H229" s="199">
        <v>40</v>
      </c>
      <c r="I229" s="200"/>
      <c r="J229" s="201">
        <f>ROUND(I229*H229,2)</f>
        <v>0</v>
      </c>
      <c r="K229" s="197" t="s">
        <v>138</v>
      </c>
      <c r="L229" s="43"/>
      <c r="M229" s="202" t="s">
        <v>19</v>
      </c>
      <c r="N229" s="203" t="s">
        <v>40</v>
      </c>
      <c r="O229" s="83"/>
      <c r="P229" s="204">
        <f>O229*H229</f>
        <v>0</v>
      </c>
      <c r="Q229" s="204">
        <v>0</v>
      </c>
      <c r="R229" s="204">
        <f>Q229*H229</f>
        <v>0</v>
      </c>
      <c r="S229" s="204">
        <v>1.0000000000000001E-05</v>
      </c>
      <c r="T229" s="205">
        <f>S229*H229</f>
        <v>0.00040000000000000002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206" t="s">
        <v>161</v>
      </c>
      <c r="AT229" s="206" t="s">
        <v>110</v>
      </c>
      <c r="AU229" s="206" t="s">
        <v>79</v>
      </c>
      <c r="AY229" s="16" t="s">
        <v>109</v>
      </c>
      <c r="BE229" s="207">
        <f>IF(N229="základní",J229,0)</f>
        <v>0</v>
      </c>
      <c r="BF229" s="207">
        <f>IF(N229="snížená",J229,0)</f>
        <v>0</v>
      </c>
      <c r="BG229" s="207">
        <f>IF(N229="zákl. přenesená",J229,0)</f>
        <v>0</v>
      </c>
      <c r="BH229" s="207">
        <f>IF(N229="sníž. přenesená",J229,0)</f>
        <v>0</v>
      </c>
      <c r="BI229" s="207">
        <f>IF(N229="nulová",J229,0)</f>
        <v>0</v>
      </c>
      <c r="BJ229" s="16" t="s">
        <v>77</v>
      </c>
      <c r="BK229" s="207">
        <f>ROUND(I229*H229,2)</f>
        <v>0</v>
      </c>
      <c r="BL229" s="16" t="s">
        <v>161</v>
      </c>
      <c r="BM229" s="206" t="s">
        <v>420</v>
      </c>
    </row>
    <row r="230" s="2" customFormat="1">
      <c r="A230" s="37"/>
      <c r="B230" s="38"/>
      <c r="C230" s="39"/>
      <c r="D230" s="208" t="s">
        <v>116</v>
      </c>
      <c r="E230" s="39"/>
      <c r="F230" s="209" t="s">
        <v>421</v>
      </c>
      <c r="G230" s="39"/>
      <c r="H230" s="39"/>
      <c r="I230" s="210"/>
      <c r="J230" s="39"/>
      <c r="K230" s="39"/>
      <c r="L230" s="43"/>
      <c r="M230" s="211"/>
      <c r="N230" s="212"/>
      <c r="O230" s="83"/>
      <c r="P230" s="83"/>
      <c r="Q230" s="83"/>
      <c r="R230" s="83"/>
      <c r="S230" s="83"/>
      <c r="T230" s="84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T230" s="16" t="s">
        <v>116</v>
      </c>
      <c r="AU230" s="16" t="s">
        <v>79</v>
      </c>
    </row>
    <row r="231" s="2" customFormat="1">
      <c r="A231" s="37"/>
      <c r="B231" s="38"/>
      <c r="C231" s="39"/>
      <c r="D231" s="226" t="s">
        <v>141</v>
      </c>
      <c r="E231" s="39"/>
      <c r="F231" s="227" t="s">
        <v>422</v>
      </c>
      <c r="G231" s="39"/>
      <c r="H231" s="39"/>
      <c r="I231" s="210"/>
      <c r="J231" s="39"/>
      <c r="K231" s="39"/>
      <c r="L231" s="43"/>
      <c r="M231" s="211"/>
      <c r="N231" s="212"/>
      <c r="O231" s="83"/>
      <c r="P231" s="83"/>
      <c r="Q231" s="83"/>
      <c r="R231" s="83"/>
      <c r="S231" s="83"/>
      <c r="T231" s="84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T231" s="16" t="s">
        <v>141</v>
      </c>
      <c r="AU231" s="16" t="s">
        <v>79</v>
      </c>
    </row>
    <row r="232" s="2" customFormat="1" ht="16.5" customHeight="1">
      <c r="A232" s="37"/>
      <c r="B232" s="38"/>
      <c r="C232" s="195" t="s">
        <v>423</v>
      </c>
      <c r="D232" s="195" t="s">
        <v>110</v>
      </c>
      <c r="E232" s="196" t="s">
        <v>424</v>
      </c>
      <c r="F232" s="197" t="s">
        <v>425</v>
      </c>
      <c r="G232" s="198" t="s">
        <v>426</v>
      </c>
      <c r="H232" s="199">
        <v>174</v>
      </c>
      <c r="I232" s="200"/>
      <c r="J232" s="201">
        <f>ROUND(I232*H232,2)</f>
        <v>0</v>
      </c>
      <c r="K232" s="197" t="s">
        <v>138</v>
      </c>
      <c r="L232" s="43"/>
      <c r="M232" s="202" t="s">
        <v>19</v>
      </c>
      <c r="N232" s="203" t="s">
        <v>40</v>
      </c>
      <c r="O232" s="83"/>
      <c r="P232" s="204">
        <f>O232*H232</f>
        <v>0</v>
      </c>
      <c r="Q232" s="204">
        <v>0</v>
      </c>
      <c r="R232" s="204">
        <f>Q232*H232</f>
        <v>0</v>
      </c>
      <c r="S232" s="204">
        <v>0</v>
      </c>
      <c r="T232" s="205">
        <f>S232*H232</f>
        <v>0</v>
      </c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R232" s="206" t="s">
        <v>161</v>
      </c>
      <c r="AT232" s="206" t="s">
        <v>110</v>
      </c>
      <c r="AU232" s="206" t="s">
        <v>79</v>
      </c>
      <c r="AY232" s="16" t="s">
        <v>109</v>
      </c>
      <c r="BE232" s="207">
        <f>IF(N232="základní",J232,0)</f>
        <v>0</v>
      </c>
      <c r="BF232" s="207">
        <f>IF(N232="snížená",J232,0)</f>
        <v>0</v>
      </c>
      <c r="BG232" s="207">
        <f>IF(N232="zákl. přenesená",J232,0)</f>
        <v>0</v>
      </c>
      <c r="BH232" s="207">
        <f>IF(N232="sníž. přenesená",J232,0)</f>
        <v>0</v>
      </c>
      <c r="BI232" s="207">
        <f>IF(N232="nulová",J232,0)</f>
        <v>0</v>
      </c>
      <c r="BJ232" s="16" t="s">
        <v>77</v>
      </c>
      <c r="BK232" s="207">
        <f>ROUND(I232*H232,2)</f>
        <v>0</v>
      </c>
      <c r="BL232" s="16" t="s">
        <v>161</v>
      </c>
      <c r="BM232" s="206" t="s">
        <v>427</v>
      </c>
    </row>
    <row r="233" s="2" customFormat="1">
      <c r="A233" s="37"/>
      <c r="B233" s="38"/>
      <c r="C233" s="39"/>
      <c r="D233" s="208" t="s">
        <v>116</v>
      </c>
      <c r="E233" s="39"/>
      <c r="F233" s="209" t="s">
        <v>425</v>
      </c>
      <c r="G233" s="39"/>
      <c r="H233" s="39"/>
      <c r="I233" s="210"/>
      <c r="J233" s="39"/>
      <c r="K233" s="39"/>
      <c r="L233" s="43"/>
      <c r="M233" s="211"/>
      <c r="N233" s="212"/>
      <c r="O233" s="83"/>
      <c r="P233" s="83"/>
      <c r="Q233" s="83"/>
      <c r="R233" s="83"/>
      <c r="S233" s="83"/>
      <c r="T233" s="84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T233" s="16" t="s">
        <v>116</v>
      </c>
      <c r="AU233" s="16" t="s">
        <v>79</v>
      </c>
    </row>
    <row r="234" s="2" customFormat="1">
      <c r="A234" s="37"/>
      <c r="B234" s="38"/>
      <c r="C234" s="39"/>
      <c r="D234" s="226" t="s">
        <v>141</v>
      </c>
      <c r="E234" s="39"/>
      <c r="F234" s="227" t="s">
        <v>428</v>
      </c>
      <c r="G234" s="39"/>
      <c r="H234" s="39"/>
      <c r="I234" s="210"/>
      <c r="J234" s="39"/>
      <c r="K234" s="39"/>
      <c r="L234" s="43"/>
      <c r="M234" s="211"/>
      <c r="N234" s="212"/>
      <c r="O234" s="83"/>
      <c r="P234" s="83"/>
      <c r="Q234" s="83"/>
      <c r="R234" s="83"/>
      <c r="S234" s="83"/>
      <c r="T234" s="84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T234" s="16" t="s">
        <v>141</v>
      </c>
      <c r="AU234" s="16" t="s">
        <v>79</v>
      </c>
    </row>
    <row r="235" s="2" customFormat="1" ht="16.5" customHeight="1">
      <c r="A235" s="37"/>
      <c r="B235" s="38"/>
      <c r="C235" s="228" t="s">
        <v>429</v>
      </c>
      <c r="D235" s="228" t="s">
        <v>174</v>
      </c>
      <c r="E235" s="229" t="s">
        <v>430</v>
      </c>
      <c r="F235" s="230" t="s">
        <v>431</v>
      </c>
      <c r="G235" s="231" t="s">
        <v>426</v>
      </c>
      <c r="H235" s="232">
        <v>50</v>
      </c>
      <c r="I235" s="233"/>
      <c r="J235" s="234">
        <f>ROUND(I235*H235,2)</f>
        <v>0</v>
      </c>
      <c r="K235" s="230" t="s">
        <v>138</v>
      </c>
      <c r="L235" s="235"/>
      <c r="M235" s="236" t="s">
        <v>19</v>
      </c>
      <c r="N235" s="237" t="s">
        <v>40</v>
      </c>
      <c r="O235" s="83"/>
      <c r="P235" s="204">
        <f>O235*H235</f>
        <v>0</v>
      </c>
      <c r="Q235" s="204">
        <v>0.001</v>
      </c>
      <c r="R235" s="204">
        <f>Q235*H235</f>
        <v>0.050000000000000003</v>
      </c>
      <c r="S235" s="204">
        <v>0</v>
      </c>
      <c r="T235" s="205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206" t="s">
        <v>177</v>
      </c>
      <c r="AT235" s="206" t="s">
        <v>174</v>
      </c>
      <c r="AU235" s="206" t="s">
        <v>79</v>
      </c>
      <c r="AY235" s="16" t="s">
        <v>109</v>
      </c>
      <c r="BE235" s="207">
        <f>IF(N235="základní",J235,0)</f>
        <v>0</v>
      </c>
      <c r="BF235" s="207">
        <f>IF(N235="snížená",J235,0)</f>
        <v>0</v>
      </c>
      <c r="BG235" s="207">
        <f>IF(N235="zákl. přenesená",J235,0)</f>
        <v>0</v>
      </c>
      <c r="BH235" s="207">
        <f>IF(N235="sníž. přenesená",J235,0)</f>
        <v>0</v>
      </c>
      <c r="BI235" s="207">
        <f>IF(N235="nulová",J235,0)</f>
        <v>0</v>
      </c>
      <c r="BJ235" s="16" t="s">
        <v>77</v>
      </c>
      <c r="BK235" s="207">
        <f>ROUND(I235*H235,2)</f>
        <v>0</v>
      </c>
      <c r="BL235" s="16" t="s">
        <v>161</v>
      </c>
      <c r="BM235" s="206" t="s">
        <v>432</v>
      </c>
    </row>
    <row r="236" s="2" customFormat="1">
      <c r="A236" s="37"/>
      <c r="B236" s="38"/>
      <c r="C236" s="39"/>
      <c r="D236" s="208" t="s">
        <v>116</v>
      </c>
      <c r="E236" s="39"/>
      <c r="F236" s="209" t="s">
        <v>431</v>
      </c>
      <c r="G236" s="39"/>
      <c r="H236" s="39"/>
      <c r="I236" s="210"/>
      <c r="J236" s="39"/>
      <c r="K236" s="39"/>
      <c r="L236" s="43"/>
      <c r="M236" s="211"/>
      <c r="N236" s="212"/>
      <c r="O236" s="83"/>
      <c r="P236" s="83"/>
      <c r="Q236" s="83"/>
      <c r="R236" s="83"/>
      <c r="S236" s="83"/>
      <c r="T236" s="84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T236" s="16" t="s">
        <v>116</v>
      </c>
      <c r="AU236" s="16" t="s">
        <v>79</v>
      </c>
    </row>
    <row r="237" s="2" customFormat="1" ht="16.5" customHeight="1">
      <c r="A237" s="37"/>
      <c r="B237" s="38"/>
      <c r="C237" s="228" t="s">
        <v>433</v>
      </c>
      <c r="D237" s="228" t="s">
        <v>174</v>
      </c>
      <c r="E237" s="229" t="s">
        <v>434</v>
      </c>
      <c r="F237" s="230" t="s">
        <v>435</v>
      </c>
      <c r="G237" s="231" t="s">
        <v>426</v>
      </c>
      <c r="H237" s="232">
        <v>70</v>
      </c>
      <c r="I237" s="233"/>
      <c r="J237" s="234">
        <f>ROUND(I237*H237,2)</f>
        <v>0</v>
      </c>
      <c r="K237" s="230" t="s">
        <v>138</v>
      </c>
      <c r="L237" s="235"/>
      <c r="M237" s="236" t="s">
        <v>19</v>
      </c>
      <c r="N237" s="237" t="s">
        <v>40</v>
      </c>
      <c r="O237" s="83"/>
      <c r="P237" s="204">
        <f>O237*H237</f>
        <v>0</v>
      </c>
      <c r="Q237" s="204">
        <v>0.001</v>
      </c>
      <c r="R237" s="204">
        <f>Q237*H237</f>
        <v>0.070000000000000007</v>
      </c>
      <c r="S237" s="204">
        <v>0</v>
      </c>
      <c r="T237" s="205">
        <f>S237*H237</f>
        <v>0</v>
      </c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R237" s="206" t="s">
        <v>177</v>
      </c>
      <c r="AT237" s="206" t="s">
        <v>174</v>
      </c>
      <c r="AU237" s="206" t="s">
        <v>79</v>
      </c>
      <c r="AY237" s="16" t="s">
        <v>109</v>
      </c>
      <c r="BE237" s="207">
        <f>IF(N237="základní",J237,0)</f>
        <v>0</v>
      </c>
      <c r="BF237" s="207">
        <f>IF(N237="snížená",J237,0)</f>
        <v>0</v>
      </c>
      <c r="BG237" s="207">
        <f>IF(N237="zákl. přenesená",J237,0)</f>
        <v>0</v>
      </c>
      <c r="BH237" s="207">
        <f>IF(N237="sníž. přenesená",J237,0)</f>
        <v>0</v>
      </c>
      <c r="BI237" s="207">
        <f>IF(N237="nulová",J237,0)</f>
        <v>0</v>
      </c>
      <c r="BJ237" s="16" t="s">
        <v>77</v>
      </c>
      <c r="BK237" s="207">
        <f>ROUND(I237*H237,2)</f>
        <v>0</v>
      </c>
      <c r="BL237" s="16" t="s">
        <v>161</v>
      </c>
      <c r="BM237" s="206" t="s">
        <v>436</v>
      </c>
    </row>
    <row r="238" s="2" customFormat="1">
      <c r="A238" s="37"/>
      <c r="B238" s="38"/>
      <c r="C238" s="39"/>
      <c r="D238" s="208" t="s">
        <v>116</v>
      </c>
      <c r="E238" s="39"/>
      <c r="F238" s="209" t="s">
        <v>435</v>
      </c>
      <c r="G238" s="39"/>
      <c r="H238" s="39"/>
      <c r="I238" s="210"/>
      <c r="J238" s="39"/>
      <c r="K238" s="39"/>
      <c r="L238" s="43"/>
      <c r="M238" s="211"/>
      <c r="N238" s="212"/>
      <c r="O238" s="83"/>
      <c r="P238" s="83"/>
      <c r="Q238" s="83"/>
      <c r="R238" s="83"/>
      <c r="S238" s="83"/>
      <c r="T238" s="84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T238" s="16" t="s">
        <v>116</v>
      </c>
      <c r="AU238" s="16" t="s">
        <v>79</v>
      </c>
    </row>
    <row r="239" s="2" customFormat="1" ht="16.5" customHeight="1">
      <c r="A239" s="37"/>
      <c r="B239" s="38"/>
      <c r="C239" s="228" t="s">
        <v>437</v>
      </c>
      <c r="D239" s="228" t="s">
        <v>174</v>
      </c>
      <c r="E239" s="229" t="s">
        <v>438</v>
      </c>
      <c r="F239" s="230" t="s">
        <v>439</v>
      </c>
      <c r="G239" s="231" t="s">
        <v>426</v>
      </c>
      <c r="H239" s="232">
        <v>54</v>
      </c>
      <c r="I239" s="233"/>
      <c r="J239" s="234">
        <f>ROUND(I239*H239,2)</f>
        <v>0</v>
      </c>
      <c r="K239" s="230" t="s">
        <v>138</v>
      </c>
      <c r="L239" s="235"/>
      <c r="M239" s="236" t="s">
        <v>19</v>
      </c>
      <c r="N239" s="237" t="s">
        <v>40</v>
      </c>
      <c r="O239" s="83"/>
      <c r="P239" s="204">
        <f>O239*H239</f>
        <v>0</v>
      </c>
      <c r="Q239" s="204">
        <v>0.001</v>
      </c>
      <c r="R239" s="204">
        <f>Q239*H239</f>
        <v>0.053999999999999999</v>
      </c>
      <c r="S239" s="204">
        <v>0</v>
      </c>
      <c r="T239" s="205">
        <f>S239*H239</f>
        <v>0</v>
      </c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R239" s="206" t="s">
        <v>177</v>
      </c>
      <c r="AT239" s="206" t="s">
        <v>174</v>
      </c>
      <c r="AU239" s="206" t="s">
        <v>79</v>
      </c>
      <c r="AY239" s="16" t="s">
        <v>109</v>
      </c>
      <c r="BE239" s="207">
        <f>IF(N239="základní",J239,0)</f>
        <v>0</v>
      </c>
      <c r="BF239" s="207">
        <f>IF(N239="snížená",J239,0)</f>
        <v>0</v>
      </c>
      <c r="BG239" s="207">
        <f>IF(N239="zákl. přenesená",J239,0)</f>
        <v>0</v>
      </c>
      <c r="BH239" s="207">
        <f>IF(N239="sníž. přenesená",J239,0)</f>
        <v>0</v>
      </c>
      <c r="BI239" s="207">
        <f>IF(N239="nulová",J239,0)</f>
        <v>0</v>
      </c>
      <c r="BJ239" s="16" t="s">
        <v>77</v>
      </c>
      <c r="BK239" s="207">
        <f>ROUND(I239*H239,2)</f>
        <v>0</v>
      </c>
      <c r="BL239" s="16" t="s">
        <v>161</v>
      </c>
      <c r="BM239" s="206" t="s">
        <v>440</v>
      </c>
    </row>
    <row r="240" s="2" customFormat="1">
      <c r="A240" s="37"/>
      <c r="B240" s="38"/>
      <c r="C240" s="39"/>
      <c r="D240" s="208" t="s">
        <v>116</v>
      </c>
      <c r="E240" s="39"/>
      <c r="F240" s="209" t="s">
        <v>439</v>
      </c>
      <c r="G240" s="39"/>
      <c r="H240" s="39"/>
      <c r="I240" s="210"/>
      <c r="J240" s="39"/>
      <c r="K240" s="39"/>
      <c r="L240" s="43"/>
      <c r="M240" s="214"/>
      <c r="N240" s="215"/>
      <c r="O240" s="216"/>
      <c r="P240" s="216"/>
      <c r="Q240" s="216"/>
      <c r="R240" s="216"/>
      <c r="S240" s="216"/>
      <c r="T240" s="21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T240" s="16" t="s">
        <v>116</v>
      </c>
      <c r="AU240" s="16" t="s">
        <v>79</v>
      </c>
    </row>
    <row r="241" s="2" customFormat="1" ht="6.96" customHeight="1">
      <c r="A241" s="37"/>
      <c r="B241" s="58"/>
      <c r="C241" s="59"/>
      <c r="D241" s="59"/>
      <c r="E241" s="59"/>
      <c r="F241" s="59"/>
      <c r="G241" s="59"/>
      <c r="H241" s="59"/>
      <c r="I241" s="59"/>
      <c r="J241" s="59"/>
      <c r="K241" s="59"/>
      <c r="L241" s="43"/>
      <c r="M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</row>
  </sheetData>
  <sheetProtection sheet="1" autoFilter="0" formatColumns="0" formatRows="0" objects="1" scenarios="1" spinCount="100000" saltValue="vjpOviILMpdow1wB00/PGCFd9xEeI+Y7DEsmlp6bdLm5Whcmk209uWP54IROpwaTESwjSUV/NoONqqt3j3Om7g==" hashValue="HMoQc7rLx9WrtghEE4OpbZYaezl0bgXYA/zQpqO1uPPHEookDrSCdRlN/uXFVnugWy8/KDM2rp9xUswPbW7mMg==" algorithmName="SHA-512" password="CC35"/>
  <autoFilter ref="C84:K240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hyperlinks>
    <hyperlink ref="F90" r:id="rId1" display="https://podminky.urs.cz/item/CS_URS_2026_01/945421110"/>
    <hyperlink ref="F93" r:id="rId2" display="https://podminky.urs.cz/item/CS_URS_2026_01/971033141"/>
    <hyperlink ref="F96" r:id="rId3" display="https://podminky.urs.cz/item/CS_URS_2026_01/971033151"/>
    <hyperlink ref="F101" r:id="rId4" display="https://podminky.urs.cz/item/CS_URS_2026_01/741122016"/>
    <hyperlink ref="F105" r:id="rId5" display="https://podminky.urs.cz/item/CS_URS_2026_01/742110041"/>
    <hyperlink ref="F113" r:id="rId6" display="https://podminky.urs.cz/item/CS_URS_2026_01/751711111"/>
    <hyperlink ref="F118" r:id="rId7" display="https://podminky.urs.cz/item/CS_URS_2026_01/751711112"/>
    <hyperlink ref="F123" r:id="rId8" display="https://podminky.urs.cz/item/CS_URS_2026_01/751711113"/>
    <hyperlink ref="F128" r:id="rId9" display="https://podminky.urs.cz/item/CS_URS_2026_01/751711811"/>
    <hyperlink ref="F131" r:id="rId10" display="https://podminky.urs.cz/item/CS_URS_2026_01/751711812"/>
    <hyperlink ref="F134" r:id="rId11" display="https://podminky.urs.cz/item/CS_URS_2026_01/751711813"/>
    <hyperlink ref="F137" r:id="rId12" display="https://podminky.urs.cz/item/CS_URS_2026_01/751721111"/>
    <hyperlink ref="F142" r:id="rId13" display="https://podminky.urs.cz/item/CS_URS_2026_01/751721112"/>
    <hyperlink ref="F147" r:id="rId14" display="https://podminky.urs.cz/item/CS_URS_2026_01/751721811"/>
    <hyperlink ref="F150" r:id="rId15" display="https://podminky.urs.cz/item/CS_URS_2026_01/751721812"/>
    <hyperlink ref="F153" r:id="rId16" display="https://podminky.urs.cz/item/CS_URS_2026_01/751791122"/>
    <hyperlink ref="F158" r:id="rId17" display="https://podminky.urs.cz/item/CS_URS_2026_01/751791123"/>
    <hyperlink ref="F165" r:id="rId18" display="https://podminky.urs.cz/item/CS_URS_2026_01/751791151"/>
    <hyperlink ref="F168" r:id="rId19" display="https://podminky.urs.cz/item/CS_URS_2026_01/751791153"/>
    <hyperlink ref="F171" r:id="rId20" display="https://podminky.urs.cz/item/CS_URS_2026_01/751791154"/>
    <hyperlink ref="F174" r:id="rId21" display="https://podminky.urs.cz/item/CS_URS_2026_01/751791155"/>
    <hyperlink ref="F177" r:id="rId22" display="https://podminky.urs.cz/item/CS_URS_2026_01/751791182"/>
    <hyperlink ref="F180" r:id="rId23" display="https://podminky.urs.cz/item/CS_URS_2026_01/751791183"/>
    <hyperlink ref="F183" r:id="rId24" display="https://podminky.urs.cz/item/CS_URS_2026_01/751791301"/>
    <hyperlink ref="F186" r:id="rId25" display="https://podminky.urs.cz/item/CS_URS_2026_01/751791401"/>
    <hyperlink ref="F189" r:id="rId26" display="https://podminky.urs.cz/item/CS_URS_2026_01/751791822"/>
    <hyperlink ref="F192" r:id="rId27" display="https://podminky.urs.cz/item/CS_URS_2026_01/751791823"/>
    <hyperlink ref="F195" r:id="rId28" display="https://podminky.urs.cz/item/CS_URS_2026_01/751791881"/>
    <hyperlink ref="F198" r:id="rId29" display="https://podminky.urs.cz/item/CS_URS_2026_01/751791882"/>
    <hyperlink ref="F201" r:id="rId30" display="https://podminky.urs.cz/item/CS_URS_2026_01/751791883"/>
    <hyperlink ref="F204" r:id="rId31" display="https://podminky.urs.cz/item/CS_URS_2026_01/751791884"/>
    <hyperlink ref="F207" r:id="rId32" display="https://podminky.urs.cz/item/CS_URS_2026_01/751792004"/>
    <hyperlink ref="F210" r:id="rId33" display="https://podminky.urs.cz/item/CS_URS_2026_01/751792007"/>
    <hyperlink ref="F221" r:id="rId34" display="https://podminky.urs.cz/item/CS_URS_2026_01/751792804"/>
    <hyperlink ref="F228" r:id="rId35" display="https://podminky.urs.cz/item/CS_URS_2026_01/751792807"/>
    <hyperlink ref="F231" r:id="rId36" display="https://podminky.urs.cz/item/CS_URS_2026_01/751792808"/>
    <hyperlink ref="F234" r:id="rId37" display="https://podminky.urs.cz/item/CS_URS_2026_01/7517930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8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85</v>
      </c>
    </row>
    <row r="3" s="1" customFormat="1" ht="6.96" customHeight="1">
      <c r="B3" s="127"/>
      <c r="C3" s="128"/>
      <c r="D3" s="128"/>
      <c r="E3" s="128"/>
      <c r="F3" s="128"/>
      <c r="G3" s="128"/>
      <c r="H3" s="128"/>
      <c r="I3" s="128"/>
      <c r="J3" s="128"/>
      <c r="K3" s="128"/>
      <c r="L3" s="19"/>
      <c r="AT3" s="16" t="s">
        <v>79</v>
      </c>
    </row>
    <row r="4" s="1" customFormat="1" ht="24.96" customHeight="1">
      <c r="B4" s="19"/>
      <c r="D4" s="129" t="s">
        <v>86</v>
      </c>
      <c r="L4" s="19"/>
      <c r="M4" s="13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1" t="s">
        <v>16</v>
      </c>
      <c r="L6" s="19"/>
    </row>
    <row r="7" s="1" customFormat="1" ht="16.5" customHeight="1">
      <c r="B7" s="19"/>
      <c r="E7" s="132" t="str">
        <f>'Rekapitulace stavby'!K6</f>
        <v>Oprava klimatizačních jednotek u SPS OŘ HKR</v>
      </c>
      <c r="F7" s="131"/>
      <c r="G7" s="131"/>
      <c r="H7" s="131"/>
      <c r="L7" s="19"/>
    </row>
    <row r="8" s="2" customFormat="1" ht="12" customHeight="1">
      <c r="A8" s="37"/>
      <c r="B8" s="43"/>
      <c r="C8" s="37"/>
      <c r="D8" s="131" t="s">
        <v>87</v>
      </c>
      <c r="E8" s="37"/>
      <c r="F8" s="37"/>
      <c r="G8" s="37"/>
      <c r="H8" s="37"/>
      <c r="I8" s="37"/>
      <c r="J8" s="37"/>
      <c r="K8" s="37"/>
      <c r="L8" s="133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34" t="s">
        <v>441</v>
      </c>
      <c r="F9" s="37"/>
      <c r="G9" s="37"/>
      <c r="H9" s="37"/>
      <c r="I9" s="37"/>
      <c r="J9" s="37"/>
      <c r="K9" s="37"/>
      <c r="L9" s="13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13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1" t="s">
        <v>18</v>
      </c>
      <c r="E11" s="37"/>
      <c r="F11" s="135" t="s">
        <v>19</v>
      </c>
      <c r="G11" s="37"/>
      <c r="H11" s="37"/>
      <c r="I11" s="131" t="s">
        <v>20</v>
      </c>
      <c r="J11" s="135" t="s">
        <v>19</v>
      </c>
      <c r="K11" s="37"/>
      <c r="L11" s="13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1" t="s">
        <v>21</v>
      </c>
      <c r="E12" s="37"/>
      <c r="F12" s="135" t="s">
        <v>22</v>
      </c>
      <c r="G12" s="37"/>
      <c r="H12" s="37"/>
      <c r="I12" s="131" t="s">
        <v>23</v>
      </c>
      <c r="J12" s="136" t="str">
        <f>'Rekapitulace stavby'!AN8</f>
        <v>5. 2. 2026</v>
      </c>
      <c r="K12" s="37"/>
      <c r="L12" s="13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13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1" t="s">
        <v>25</v>
      </c>
      <c r="E14" s="37"/>
      <c r="F14" s="37"/>
      <c r="G14" s="37"/>
      <c r="H14" s="37"/>
      <c r="I14" s="131" t="s">
        <v>26</v>
      </c>
      <c r="J14" s="135" t="str">
        <f>IF('Rekapitulace stavby'!AN10="","",'Rekapitulace stavby'!AN10)</f>
        <v/>
      </c>
      <c r="K14" s="37"/>
      <c r="L14" s="13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35" t="str">
        <f>IF('Rekapitulace stavby'!E11="","",'Rekapitulace stavby'!E11)</f>
        <v xml:space="preserve"> </v>
      </c>
      <c r="F15" s="37"/>
      <c r="G15" s="37"/>
      <c r="H15" s="37"/>
      <c r="I15" s="131" t="s">
        <v>27</v>
      </c>
      <c r="J15" s="135" t="str">
        <f>IF('Rekapitulace stavby'!AN11="","",'Rekapitulace stavby'!AN11)</f>
        <v/>
      </c>
      <c r="K15" s="37"/>
      <c r="L15" s="13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13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1" t="s">
        <v>28</v>
      </c>
      <c r="E17" s="37"/>
      <c r="F17" s="37"/>
      <c r="G17" s="37"/>
      <c r="H17" s="37"/>
      <c r="I17" s="131" t="s">
        <v>26</v>
      </c>
      <c r="J17" s="32" t="str">
        <f>'Rekapitulace stavby'!AN13</f>
        <v>Vyplň údaj</v>
      </c>
      <c r="K17" s="37"/>
      <c r="L17" s="13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35"/>
      <c r="G18" s="135"/>
      <c r="H18" s="135"/>
      <c r="I18" s="131" t="s">
        <v>27</v>
      </c>
      <c r="J18" s="32" t="str">
        <f>'Rekapitulace stavby'!AN14</f>
        <v>Vyplň údaj</v>
      </c>
      <c r="K18" s="37"/>
      <c r="L18" s="13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13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1" t="s">
        <v>30</v>
      </c>
      <c r="E20" s="37"/>
      <c r="F20" s="37"/>
      <c r="G20" s="37"/>
      <c r="H20" s="37"/>
      <c r="I20" s="131" t="s">
        <v>26</v>
      </c>
      <c r="J20" s="135" t="str">
        <f>IF('Rekapitulace stavby'!AN16="","",'Rekapitulace stavby'!AN16)</f>
        <v/>
      </c>
      <c r="K20" s="37"/>
      <c r="L20" s="13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35" t="str">
        <f>IF('Rekapitulace stavby'!E17="","",'Rekapitulace stavby'!E17)</f>
        <v xml:space="preserve"> </v>
      </c>
      <c r="F21" s="37"/>
      <c r="G21" s="37"/>
      <c r="H21" s="37"/>
      <c r="I21" s="131" t="s">
        <v>27</v>
      </c>
      <c r="J21" s="135" t="str">
        <f>IF('Rekapitulace stavby'!AN17="","",'Rekapitulace stavby'!AN17)</f>
        <v/>
      </c>
      <c r="K21" s="37"/>
      <c r="L21" s="13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13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1" t="s">
        <v>32</v>
      </c>
      <c r="E23" s="37"/>
      <c r="F23" s="37"/>
      <c r="G23" s="37"/>
      <c r="H23" s="37"/>
      <c r="I23" s="131" t="s">
        <v>26</v>
      </c>
      <c r="J23" s="135" t="str">
        <f>IF('Rekapitulace stavby'!AN19="","",'Rekapitulace stavby'!AN19)</f>
        <v/>
      </c>
      <c r="K23" s="37"/>
      <c r="L23" s="13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35" t="str">
        <f>IF('Rekapitulace stavby'!E20="","",'Rekapitulace stavby'!E20)</f>
        <v xml:space="preserve"> </v>
      </c>
      <c r="F24" s="37"/>
      <c r="G24" s="37"/>
      <c r="H24" s="37"/>
      <c r="I24" s="131" t="s">
        <v>27</v>
      </c>
      <c r="J24" s="135" t="str">
        <f>IF('Rekapitulace stavby'!AN20="","",'Rekapitulace stavby'!AN20)</f>
        <v/>
      </c>
      <c r="K24" s="37"/>
      <c r="L24" s="13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13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1" t="s">
        <v>33</v>
      </c>
      <c r="E26" s="37"/>
      <c r="F26" s="37"/>
      <c r="G26" s="37"/>
      <c r="H26" s="37"/>
      <c r="I26" s="37"/>
      <c r="J26" s="37"/>
      <c r="K26" s="37"/>
      <c r="L26" s="13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37"/>
      <c r="B27" s="138"/>
      <c r="C27" s="137"/>
      <c r="D27" s="137"/>
      <c r="E27" s="139" t="s">
        <v>19</v>
      </c>
      <c r="F27" s="139"/>
      <c r="G27" s="139"/>
      <c r="H27" s="139"/>
      <c r="I27" s="137"/>
      <c r="J27" s="137"/>
      <c r="K27" s="137"/>
      <c r="L27" s="140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13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1"/>
      <c r="E29" s="141"/>
      <c r="F29" s="141"/>
      <c r="G29" s="141"/>
      <c r="H29" s="141"/>
      <c r="I29" s="141"/>
      <c r="J29" s="141"/>
      <c r="K29" s="141"/>
      <c r="L29" s="133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2" t="s">
        <v>35</v>
      </c>
      <c r="E30" s="37"/>
      <c r="F30" s="37"/>
      <c r="G30" s="37"/>
      <c r="H30" s="37"/>
      <c r="I30" s="37"/>
      <c r="J30" s="143">
        <f>ROUND(J80, 2)</f>
        <v>0</v>
      </c>
      <c r="K30" s="37"/>
      <c r="L30" s="13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1"/>
      <c r="E31" s="141"/>
      <c r="F31" s="141"/>
      <c r="G31" s="141"/>
      <c r="H31" s="141"/>
      <c r="I31" s="141"/>
      <c r="J31" s="141"/>
      <c r="K31" s="141"/>
      <c r="L31" s="13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44" t="s">
        <v>37</v>
      </c>
      <c r="G32" s="37"/>
      <c r="H32" s="37"/>
      <c r="I32" s="144" t="s">
        <v>36</v>
      </c>
      <c r="J32" s="144" t="s">
        <v>38</v>
      </c>
      <c r="K32" s="37"/>
      <c r="L32" s="13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45" t="s">
        <v>39</v>
      </c>
      <c r="E33" s="131" t="s">
        <v>40</v>
      </c>
      <c r="F33" s="146">
        <f>ROUND((SUM(BE80:BE84)),  2)</f>
        <v>0</v>
      </c>
      <c r="G33" s="37"/>
      <c r="H33" s="37"/>
      <c r="I33" s="147">
        <v>0.20999999999999999</v>
      </c>
      <c r="J33" s="146">
        <f>ROUND(((SUM(BE80:BE84))*I33),  2)</f>
        <v>0</v>
      </c>
      <c r="K33" s="37"/>
      <c r="L33" s="13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1" t="s">
        <v>41</v>
      </c>
      <c r="F34" s="146">
        <f>ROUND((SUM(BF80:BF84)),  2)</f>
        <v>0</v>
      </c>
      <c r="G34" s="37"/>
      <c r="H34" s="37"/>
      <c r="I34" s="147">
        <v>0.12</v>
      </c>
      <c r="J34" s="146">
        <f>ROUND(((SUM(BF80:BF84))*I34),  2)</f>
        <v>0</v>
      </c>
      <c r="K34" s="37"/>
      <c r="L34" s="13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1" t="s">
        <v>42</v>
      </c>
      <c r="F35" s="146">
        <f>ROUND((SUM(BG80:BG84)),  2)</f>
        <v>0</v>
      </c>
      <c r="G35" s="37"/>
      <c r="H35" s="37"/>
      <c r="I35" s="147">
        <v>0.20999999999999999</v>
      </c>
      <c r="J35" s="146">
        <f>0</f>
        <v>0</v>
      </c>
      <c r="K35" s="37"/>
      <c r="L35" s="13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1" t="s">
        <v>43</v>
      </c>
      <c r="F36" s="146">
        <f>ROUND((SUM(BH80:BH84)),  2)</f>
        <v>0</v>
      </c>
      <c r="G36" s="37"/>
      <c r="H36" s="37"/>
      <c r="I36" s="147">
        <v>0.12</v>
      </c>
      <c r="J36" s="146">
        <f>0</f>
        <v>0</v>
      </c>
      <c r="K36" s="37"/>
      <c r="L36" s="13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1" t="s">
        <v>44</v>
      </c>
      <c r="F37" s="146">
        <f>ROUND((SUM(BI80:BI84)),  2)</f>
        <v>0</v>
      </c>
      <c r="G37" s="37"/>
      <c r="H37" s="37"/>
      <c r="I37" s="147">
        <v>0</v>
      </c>
      <c r="J37" s="146">
        <f>0</f>
        <v>0</v>
      </c>
      <c r="K37" s="37"/>
      <c r="L37" s="13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13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48"/>
      <c r="D39" s="149" t="s">
        <v>45</v>
      </c>
      <c r="E39" s="150"/>
      <c r="F39" s="150"/>
      <c r="G39" s="151" t="s">
        <v>46</v>
      </c>
      <c r="H39" s="152" t="s">
        <v>47</v>
      </c>
      <c r="I39" s="150"/>
      <c r="J39" s="153">
        <f>SUM(J30:J37)</f>
        <v>0</v>
      </c>
      <c r="K39" s="154"/>
      <c r="L39" s="13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155"/>
      <c r="C40" s="156"/>
      <c r="D40" s="156"/>
      <c r="E40" s="156"/>
      <c r="F40" s="156"/>
      <c r="G40" s="156"/>
      <c r="H40" s="156"/>
      <c r="I40" s="156"/>
      <c r="J40" s="156"/>
      <c r="K40" s="156"/>
      <c r="L40" s="13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="2" customFormat="1" ht="6.96" customHeight="1">
      <c r="A44" s="37"/>
      <c r="B44" s="157"/>
      <c r="C44" s="158"/>
      <c r="D44" s="158"/>
      <c r="E44" s="158"/>
      <c r="F44" s="158"/>
      <c r="G44" s="158"/>
      <c r="H44" s="158"/>
      <c r="I44" s="158"/>
      <c r="J44" s="158"/>
      <c r="K44" s="158"/>
      <c r="L44" s="133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="2" customFormat="1" ht="24.96" customHeight="1">
      <c r="A45" s="37"/>
      <c r="B45" s="38"/>
      <c r="C45" s="22" t="s">
        <v>89</v>
      </c>
      <c r="D45" s="39"/>
      <c r="E45" s="39"/>
      <c r="F45" s="39"/>
      <c r="G45" s="39"/>
      <c r="H45" s="39"/>
      <c r="I45" s="39"/>
      <c r="J45" s="39"/>
      <c r="K45" s="39"/>
      <c r="L45" s="133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="2" customFormat="1" ht="6.96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3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="2" customFormat="1" ht="12" customHeight="1">
      <c r="A47" s="37"/>
      <c r="B47" s="38"/>
      <c r="C47" s="31" t="s">
        <v>16</v>
      </c>
      <c r="D47" s="39"/>
      <c r="E47" s="39"/>
      <c r="F47" s="39"/>
      <c r="G47" s="39"/>
      <c r="H47" s="39"/>
      <c r="I47" s="39"/>
      <c r="J47" s="39"/>
      <c r="K47" s="39"/>
      <c r="L47" s="13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="2" customFormat="1" ht="16.5" customHeight="1">
      <c r="A48" s="37"/>
      <c r="B48" s="38"/>
      <c r="C48" s="39"/>
      <c r="D48" s="39"/>
      <c r="E48" s="159" t="str">
        <f>E7</f>
        <v>Oprava klimatizačních jednotek u SPS OŘ HKR</v>
      </c>
      <c r="F48" s="31"/>
      <c r="G48" s="31"/>
      <c r="H48" s="31"/>
      <c r="I48" s="39"/>
      <c r="J48" s="39"/>
      <c r="K48" s="39"/>
      <c r="L48" s="13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="2" customFormat="1" ht="12" customHeight="1">
      <c r="A49" s="37"/>
      <c r="B49" s="38"/>
      <c r="C49" s="31" t="s">
        <v>87</v>
      </c>
      <c r="D49" s="39"/>
      <c r="E49" s="39"/>
      <c r="F49" s="39"/>
      <c r="G49" s="39"/>
      <c r="H49" s="39"/>
      <c r="I49" s="39"/>
      <c r="J49" s="39"/>
      <c r="K49" s="39"/>
      <c r="L49" s="13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="2" customFormat="1" ht="16.5" customHeight="1">
      <c r="A50" s="37"/>
      <c r="B50" s="38"/>
      <c r="C50" s="39"/>
      <c r="D50" s="39"/>
      <c r="E50" s="68" t="str">
        <f>E9</f>
        <v>VRN - VON</v>
      </c>
      <c r="F50" s="39"/>
      <c r="G50" s="39"/>
      <c r="H50" s="39"/>
      <c r="I50" s="39"/>
      <c r="J50" s="39"/>
      <c r="K50" s="39"/>
      <c r="L50" s="13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="2" customFormat="1" ht="6.96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33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="2" customFormat="1" ht="12" customHeight="1">
      <c r="A52" s="37"/>
      <c r="B52" s="38"/>
      <c r="C52" s="31" t="s">
        <v>21</v>
      </c>
      <c r="D52" s="39"/>
      <c r="E52" s="39"/>
      <c r="F52" s="26" t="str">
        <f>F12</f>
        <v xml:space="preserve"> </v>
      </c>
      <c r="G52" s="39"/>
      <c r="H52" s="39"/>
      <c r="I52" s="31" t="s">
        <v>23</v>
      </c>
      <c r="J52" s="71" t="str">
        <f>IF(J12="","",J12)</f>
        <v>5. 2. 2026</v>
      </c>
      <c r="K52" s="39"/>
      <c r="L52" s="13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="2" customFormat="1" ht="6.96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3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="2" customFormat="1" ht="15.15" customHeight="1">
      <c r="A54" s="37"/>
      <c r="B54" s="38"/>
      <c r="C54" s="31" t="s">
        <v>25</v>
      </c>
      <c r="D54" s="39"/>
      <c r="E54" s="39"/>
      <c r="F54" s="26" t="str">
        <f>E15</f>
        <v xml:space="preserve"> </v>
      </c>
      <c r="G54" s="39"/>
      <c r="H54" s="39"/>
      <c r="I54" s="31" t="s">
        <v>30</v>
      </c>
      <c r="J54" s="35" t="str">
        <f>E21</f>
        <v xml:space="preserve"> </v>
      </c>
      <c r="K54" s="39"/>
      <c r="L54" s="13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="2" customFormat="1" ht="15.15" customHeight="1">
      <c r="A55" s="37"/>
      <c r="B55" s="38"/>
      <c r="C55" s="31" t="s">
        <v>28</v>
      </c>
      <c r="D55" s="39"/>
      <c r="E55" s="39"/>
      <c r="F55" s="26" t="str">
        <f>IF(E18="","",E18)</f>
        <v>Vyplň údaj</v>
      </c>
      <c r="G55" s="39"/>
      <c r="H55" s="39"/>
      <c r="I55" s="31" t="s">
        <v>32</v>
      </c>
      <c r="J55" s="35" t="str">
        <f>E24</f>
        <v xml:space="preserve"> </v>
      </c>
      <c r="K55" s="39"/>
      <c r="L55" s="13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="2" customFormat="1" ht="10.32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3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="2" customFormat="1" ht="29.28" customHeight="1">
      <c r="A57" s="37"/>
      <c r="B57" s="38"/>
      <c r="C57" s="160" t="s">
        <v>90</v>
      </c>
      <c r="D57" s="161"/>
      <c r="E57" s="161"/>
      <c r="F57" s="161"/>
      <c r="G57" s="161"/>
      <c r="H57" s="161"/>
      <c r="I57" s="161"/>
      <c r="J57" s="162" t="s">
        <v>91</v>
      </c>
      <c r="K57" s="161"/>
      <c r="L57" s="13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="2" customFormat="1" ht="10.32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3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="2" customFormat="1" ht="22.8" customHeight="1">
      <c r="A59" s="37"/>
      <c r="B59" s="38"/>
      <c r="C59" s="163" t="s">
        <v>67</v>
      </c>
      <c r="D59" s="39"/>
      <c r="E59" s="39"/>
      <c r="F59" s="39"/>
      <c r="G59" s="39"/>
      <c r="H59" s="39"/>
      <c r="I59" s="39"/>
      <c r="J59" s="101">
        <f>J80</f>
        <v>0</v>
      </c>
      <c r="K59" s="39"/>
      <c r="L59" s="13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16" t="s">
        <v>92</v>
      </c>
    </row>
    <row r="60" s="9" customFormat="1" ht="24.96" customHeight="1">
      <c r="A60" s="9"/>
      <c r="B60" s="164"/>
      <c r="C60" s="165"/>
      <c r="D60" s="166" t="s">
        <v>442</v>
      </c>
      <c r="E60" s="167"/>
      <c r="F60" s="167"/>
      <c r="G60" s="167"/>
      <c r="H60" s="167"/>
      <c r="I60" s="167"/>
      <c r="J60" s="168">
        <f>J81</f>
        <v>0</v>
      </c>
      <c r="K60" s="165"/>
      <c r="L60" s="16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2" customFormat="1" ht="21.84" customHeight="1">
      <c r="A61" s="37"/>
      <c r="B61" s="38"/>
      <c r="C61" s="39"/>
      <c r="D61" s="39"/>
      <c r="E61" s="39"/>
      <c r="F61" s="39"/>
      <c r="G61" s="39"/>
      <c r="H61" s="39"/>
      <c r="I61" s="39"/>
      <c r="J61" s="39"/>
      <c r="K61" s="39"/>
      <c r="L61" s="13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s="2" customFormat="1" ht="6.96" customHeight="1">
      <c r="A62" s="37"/>
      <c r="B62" s="58"/>
      <c r="C62" s="59"/>
      <c r="D62" s="59"/>
      <c r="E62" s="59"/>
      <c r="F62" s="59"/>
      <c r="G62" s="59"/>
      <c r="H62" s="59"/>
      <c r="I62" s="59"/>
      <c r="J62" s="59"/>
      <c r="K62" s="59"/>
      <c r="L62" s="13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6" s="2" customFormat="1" ht="6.96" customHeight="1">
      <c r="A66" s="37"/>
      <c r="B66" s="60"/>
      <c r="C66" s="61"/>
      <c r="D66" s="61"/>
      <c r="E66" s="61"/>
      <c r="F66" s="61"/>
      <c r="G66" s="61"/>
      <c r="H66" s="61"/>
      <c r="I66" s="61"/>
      <c r="J66" s="61"/>
      <c r="K66" s="61"/>
      <c r="L66" s="133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67" s="2" customFormat="1" ht="24.96" customHeight="1">
      <c r="A67" s="37"/>
      <c r="B67" s="38"/>
      <c r="C67" s="22" t="s">
        <v>94</v>
      </c>
      <c r="D67" s="39"/>
      <c r="E67" s="39"/>
      <c r="F67" s="39"/>
      <c r="G67" s="39"/>
      <c r="H67" s="39"/>
      <c r="I67" s="39"/>
      <c r="J67" s="39"/>
      <c r="K67" s="39"/>
      <c r="L67" s="133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68" s="2" customFormat="1" ht="6.96" customHeight="1">
      <c r="A68" s="37"/>
      <c r="B68" s="38"/>
      <c r="C68" s="39"/>
      <c r="D68" s="39"/>
      <c r="E68" s="39"/>
      <c r="F68" s="39"/>
      <c r="G68" s="39"/>
      <c r="H68" s="39"/>
      <c r="I68" s="39"/>
      <c r="J68" s="39"/>
      <c r="K68" s="39"/>
      <c r="L68" s="133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</row>
    <row r="69" s="2" customFormat="1" ht="12" customHeight="1">
      <c r="A69" s="37"/>
      <c r="B69" s="38"/>
      <c r="C69" s="31" t="s">
        <v>16</v>
      </c>
      <c r="D69" s="39"/>
      <c r="E69" s="39"/>
      <c r="F69" s="39"/>
      <c r="G69" s="39"/>
      <c r="H69" s="39"/>
      <c r="I69" s="39"/>
      <c r="J69" s="39"/>
      <c r="K69" s="39"/>
      <c r="L69" s="133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s="2" customFormat="1" ht="16.5" customHeight="1">
      <c r="A70" s="37"/>
      <c r="B70" s="38"/>
      <c r="C70" s="39"/>
      <c r="D70" s="39"/>
      <c r="E70" s="159" t="str">
        <f>E7</f>
        <v>Oprava klimatizačních jednotek u SPS OŘ HKR</v>
      </c>
      <c r="F70" s="31"/>
      <c r="G70" s="31"/>
      <c r="H70" s="31"/>
      <c r="I70" s="39"/>
      <c r="J70" s="39"/>
      <c r="K70" s="39"/>
      <c r="L70" s="133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="2" customFormat="1" ht="12" customHeight="1">
      <c r="A71" s="37"/>
      <c r="B71" s="38"/>
      <c r="C71" s="31" t="s">
        <v>87</v>
      </c>
      <c r="D71" s="39"/>
      <c r="E71" s="39"/>
      <c r="F71" s="39"/>
      <c r="G71" s="39"/>
      <c r="H71" s="39"/>
      <c r="I71" s="39"/>
      <c r="J71" s="39"/>
      <c r="K71" s="39"/>
      <c r="L71" s="133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="2" customFormat="1" ht="16.5" customHeight="1">
      <c r="A72" s="37"/>
      <c r="B72" s="38"/>
      <c r="C72" s="39"/>
      <c r="D72" s="39"/>
      <c r="E72" s="68" t="str">
        <f>E9</f>
        <v>VRN - VON</v>
      </c>
      <c r="F72" s="39"/>
      <c r="G72" s="39"/>
      <c r="H72" s="39"/>
      <c r="I72" s="39"/>
      <c r="J72" s="39"/>
      <c r="K72" s="39"/>
      <c r="L72" s="133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6.96" customHeight="1">
      <c r="A73" s="37"/>
      <c r="B73" s="38"/>
      <c r="C73" s="39"/>
      <c r="D73" s="39"/>
      <c r="E73" s="39"/>
      <c r="F73" s="39"/>
      <c r="G73" s="39"/>
      <c r="H73" s="39"/>
      <c r="I73" s="39"/>
      <c r="J73" s="39"/>
      <c r="K73" s="39"/>
      <c r="L73" s="13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12" customHeight="1">
      <c r="A74" s="37"/>
      <c r="B74" s="38"/>
      <c r="C74" s="31" t="s">
        <v>21</v>
      </c>
      <c r="D74" s="39"/>
      <c r="E74" s="39"/>
      <c r="F74" s="26" t="str">
        <f>F12</f>
        <v xml:space="preserve"> </v>
      </c>
      <c r="G74" s="39"/>
      <c r="H74" s="39"/>
      <c r="I74" s="31" t="s">
        <v>23</v>
      </c>
      <c r="J74" s="71" t="str">
        <f>IF(J12="","",J12)</f>
        <v>5. 2. 2026</v>
      </c>
      <c r="K74" s="39"/>
      <c r="L74" s="13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6.96" customHeight="1">
      <c r="A75" s="37"/>
      <c r="B75" s="38"/>
      <c r="C75" s="39"/>
      <c r="D75" s="39"/>
      <c r="E75" s="39"/>
      <c r="F75" s="39"/>
      <c r="G75" s="39"/>
      <c r="H75" s="39"/>
      <c r="I75" s="39"/>
      <c r="J75" s="39"/>
      <c r="K75" s="39"/>
      <c r="L75" s="133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15.15" customHeight="1">
      <c r="A76" s="37"/>
      <c r="B76" s="38"/>
      <c r="C76" s="31" t="s">
        <v>25</v>
      </c>
      <c r="D76" s="39"/>
      <c r="E76" s="39"/>
      <c r="F76" s="26" t="str">
        <f>E15</f>
        <v xml:space="preserve"> </v>
      </c>
      <c r="G76" s="39"/>
      <c r="H76" s="39"/>
      <c r="I76" s="31" t="s">
        <v>30</v>
      </c>
      <c r="J76" s="35" t="str">
        <f>E21</f>
        <v xml:space="preserve"> </v>
      </c>
      <c r="K76" s="39"/>
      <c r="L76" s="13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5.15" customHeight="1">
      <c r="A77" s="37"/>
      <c r="B77" s="38"/>
      <c r="C77" s="31" t="s">
        <v>28</v>
      </c>
      <c r="D77" s="39"/>
      <c r="E77" s="39"/>
      <c r="F77" s="26" t="str">
        <f>IF(E18="","",E18)</f>
        <v>Vyplň údaj</v>
      </c>
      <c r="G77" s="39"/>
      <c r="H77" s="39"/>
      <c r="I77" s="31" t="s">
        <v>32</v>
      </c>
      <c r="J77" s="35" t="str">
        <f>E24</f>
        <v xml:space="preserve"> </v>
      </c>
      <c r="K77" s="39"/>
      <c r="L77" s="13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0.32" customHeight="1">
      <c r="A78" s="37"/>
      <c r="B78" s="38"/>
      <c r="C78" s="39"/>
      <c r="D78" s="39"/>
      <c r="E78" s="39"/>
      <c r="F78" s="39"/>
      <c r="G78" s="39"/>
      <c r="H78" s="39"/>
      <c r="I78" s="39"/>
      <c r="J78" s="39"/>
      <c r="K78" s="39"/>
      <c r="L78" s="13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10" customFormat="1" ht="29.28" customHeight="1">
      <c r="A79" s="170"/>
      <c r="B79" s="171"/>
      <c r="C79" s="172" t="s">
        <v>95</v>
      </c>
      <c r="D79" s="173" t="s">
        <v>54</v>
      </c>
      <c r="E79" s="173" t="s">
        <v>50</v>
      </c>
      <c r="F79" s="173" t="s">
        <v>51</v>
      </c>
      <c r="G79" s="173" t="s">
        <v>96</v>
      </c>
      <c r="H79" s="173" t="s">
        <v>97</v>
      </c>
      <c r="I79" s="173" t="s">
        <v>98</v>
      </c>
      <c r="J79" s="173" t="s">
        <v>91</v>
      </c>
      <c r="K79" s="174" t="s">
        <v>99</v>
      </c>
      <c r="L79" s="175"/>
      <c r="M79" s="91" t="s">
        <v>19</v>
      </c>
      <c r="N79" s="92" t="s">
        <v>39</v>
      </c>
      <c r="O79" s="92" t="s">
        <v>100</v>
      </c>
      <c r="P79" s="92" t="s">
        <v>101</v>
      </c>
      <c r="Q79" s="92" t="s">
        <v>102</v>
      </c>
      <c r="R79" s="92" t="s">
        <v>103</v>
      </c>
      <c r="S79" s="92" t="s">
        <v>104</v>
      </c>
      <c r="T79" s="93" t="s">
        <v>105</v>
      </c>
      <c r="U79" s="170"/>
      <c r="V79" s="170"/>
      <c r="W79" s="170"/>
      <c r="X79" s="170"/>
      <c r="Y79" s="170"/>
      <c r="Z79" s="170"/>
      <c r="AA79" s="170"/>
      <c r="AB79" s="170"/>
      <c r="AC79" s="170"/>
      <c r="AD79" s="170"/>
      <c r="AE79" s="170"/>
    </row>
    <row r="80" s="2" customFormat="1" ht="22.8" customHeight="1">
      <c r="A80" s="37"/>
      <c r="B80" s="38"/>
      <c r="C80" s="98" t="s">
        <v>106</v>
      </c>
      <c r="D80" s="39"/>
      <c r="E80" s="39"/>
      <c r="F80" s="39"/>
      <c r="G80" s="39"/>
      <c r="H80" s="39"/>
      <c r="I80" s="39"/>
      <c r="J80" s="176">
        <f>BK80</f>
        <v>0</v>
      </c>
      <c r="K80" s="39"/>
      <c r="L80" s="43"/>
      <c r="M80" s="94"/>
      <c r="N80" s="177"/>
      <c r="O80" s="95"/>
      <c r="P80" s="178">
        <f>P81</f>
        <v>0</v>
      </c>
      <c r="Q80" s="95"/>
      <c r="R80" s="178">
        <f>R81</f>
        <v>0</v>
      </c>
      <c r="S80" s="95"/>
      <c r="T80" s="179">
        <f>T81</f>
        <v>0</v>
      </c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T80" s="16" t="s">
        <v>68</v>
      </c>
      <c r="AU80" s="16" t="s">
        <v>92</v>
      </c>
      <c r="BK80" s="180">
        <f>BK81</f>
        <v>0</v>
      </c>
    </row>
    <row r="81" s="11" customFormat="1" ht="25.92" customHeight="1">
      <c r="A81" s="11"/>
      <c r="B81" s="181"/>
      <c r="C81" s="182"/>
      <c r="D81" s="183" t="s">
        <v>68</v>
      </c>
      <c r="E81" s="184" t="s">
        <v>443</v>
      </c>
      <c r="F81" s="184" t="s">
        <v>444</v>
      </c>
      <c r="G81" s="182"/>
      <c r="H81" s="182"/>
      <c r="I81" s="185"/>
      <c r="J81" s="186">
        <f>BK81</f>
        <v>0</v>
      </c>
      <c r="K81" s="182"/>
      <c r="L81" s="187"/>
      <c r="M81" s="188"/>
      <c r="N81" s="189"/>
      <c r="O81" s="189"/>
      <c r="P81" s="190">
        <f>SUM(P82:P84)</f>
        <v>0</v>
      </c>
      <c r="Q81" s="189"/>
      <c r="R81" s="190">
        <f>SUM(R82:R84)</f>
        <v>0</v>
      </c>
      <c r="S81" s="189"/>
      <c r="T81" s="191">
        <f>SUM(T82:T84)</f>
        <v>0</v>
      </c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R81" s="192" t="s">
        <v>114</v>
      </c>
      <c r="AT81" s="193" t="s">
        <v>68</v>
      </c>
      <c r="AU81" s="193" t="s">
        <v>69</v>
      </c>
      <c r="AY81" s="192" t="s">
        <v>109</v>
      </c>
      <c r="BK81" s="194">
        <f>SUM(BK82:BK84)</f>
        <v>0</v>
      </c>
    </row>
    <row r="82" s="2" customFormat="1" ht="16.5" customHeight="1">
      <c r="A82" s="37"/>
      <c r="B82" s="38"/>
      <c r="C82" s="195" t="s">
        <v>77</v>
      </c>
      <c r="D82" s="195" t="s">
        <v>110</v>
      </c>
      <c r="E82" s="196" t="s">
        <v>445</v>
      </c>
      <c r="F82" s="197" t="s">
        <v>446</v>
      </c>
      <c r="G82" s="198" t="s">
        <v>137</v>
      </c>
      <c r="H82" s="199">
        <v>100</v>
      </c>
      <c r="I82" s="200"/>
      <c r="J82" s="201">
        <f>ROUND(I82*H82,2)</f>
        <v>0</v>
      </c>
      <c r="K82" s="197" t="s">
        <v>138</v>
      </c>
      <c r="L82" s="43"/>
      <c r="M82" s="202" t="s">
        <v>19</v>
      </c>
      <c r="N82" s="203" t="s">
        <v>40</v>
      </c>
      <c r="O82" s="83"/>
      <c r="P82" s="204">
        <f>O82*H82</f>
        <v>0</v>
      </c>
      <c r="Q82" s="204">
        <v>0</v>
      </c>
      <c r="R82" s="204">
        <f>Q82*H82</f>
        <v>0</v>
      </c>
      <c r="S82" s="204">
        <v>0</v>
      </c>
      <c r="T82" s="205">
        <f>S82*H82</f>
        <v>0</v>
      </c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R82" s="206" t="s">
        <v>447</v>
      </c>
      <c r="AT82" s="206" t="s">
        <v>110</v>
      </c>
      <c r="AU82" s="206" t="s">
        <v>77</v>
      </c>
      <c r="AY82" s="16" t="s">
        <v>109</v>
      </c>
      <c r="BE82" s="207">
        <f>IF(N82="základní",J82,0)</f>
        <v>0</v>
      </c>
      <c r="BF82" s="207">
        <f>IF(N82="snížená",J82,0)</f>
        <v>0</v>
      </c>
      <c r="BG82" s="207">
        <f>IF(N82="zákl. přenesená",J82,0)</f>
        <v>0</v>
      </c>
      <c r="BH82" s="207">
        <f>IF(N82="sníž. přenesená",J82,0)</f>
        <v>0</v>
      </c>
      <c r="BI82" s="207">
        <f>IF(N82="nulová",J82,0)</f>
        <v>0</v>
      </c>
      <c r="BJ82" s="16" t="s">
        <v>77</v>
      </c>
      <c r="BK82" s="207">
        <f>ROUND(I82*H82,2)</f>
        <v>0</v>
      </c>
      <c r="BL82" s="16" t="s">
        <v>447</v>
      </c>
      <c r="BM82" s="206" t="s">
        <v>448</v>
      </c>
    </row>
    <row r="83" s="2" customFormat="1">
      <c r="A83" s="37"/>
      <c r="B83" s="38"/>
      <c r="C83" s="39"/>
      <c r="D83" s="208" t="s">
        <v>116</v>
      </c>
      <c r="E83" s="39"/>
      <c r="F83" s="209" t="s">
        <v>449</v>
      </c>
      <c r="G83" s="39"/>
      <c r="H83" s="39"/>
      <c r="I83" s="210"/>
      <c r="J83" s="39"/>
      <c r="K83" s="39"/>
      <c r="L83" s="43"/>
      <c r="M83" s="211"/>
      <c r="N83" s="212"/>
      <c r="O83" s="83"/>
      <c r="P83" s="83"/>
      <c r="Q83" s="83"/>
      <c r="R83" s="83"/>
      <c r="S83" s="83"/>
      <c r="T83" s="84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T83" s="16" t="s">
        <v>116</v>
      </c>
      <c r="AU83" s="16" t="s">
        <v>77</v>
      </c>
    </row>
    <row r="84" s="2" customFormat="1">
      <c r="A84" s="37"/>
      <c r="B84" s="38"/>
      <c r="C84" s="39"/>
      <c r="D84" s="226" t="s">
        <v>141</v>
      </c>
      <c r="E84" s="39"/>
      <c r="F84" s="227" t="s">
        <v>450</v>
      </c>
      <c r="G84" s="39"/>
      <c r="H84" s="39"/>
      <c r="I84" s="210"/>
      <c r="J84" s="39"/>
      <c r="K84" s="39"/>
      <c r="L84" s="43"/>
      <c r="M84" s="214"/>
      <c r="N84" s="215"/>
      <c r="O84" s="216"/>
      <c r="P84" s="216"/>
      <c r="Q84" s="216"/>
      <c r="R84" s="216"/>
      <c r="S84" s="216"/>
      <c r="T84" s="21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T84" s="16" t="s">
        <v>141</v>
      </c>
      <c r="AU84" s="16" t="s">
        <v>77</v>
      </c>
    </row>
    <row r="85" s="2" customFormat="1" ht="6.96" customHeight="1">
      <c r="A85" s="37"/>
      <c r="B85" s="58"/>
      <c r="C85" s="59"/>
      <c r="D85" s="59"/>
      <c r="E85" s="59"/>
      <c r="F85" s="59"/>
      <c r="G85" s="59"/>
      <c r="H85" s="59"/>
      <c r="I85" s="59"/>
      <c r="J85" s="59"/>
      <c r="K85" s="59"/>
      <c r="L85" s="43"/>
      <c r="M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</sheetData>
  <sheetProtection sheet="1" autoFilter="0" formatColumns="0" formatRows="0" objects="1" scenarios="1" spinCount="100000" saltValue="d/yvNmUOytgqIVm/U5vB7B4bc9qkasJWw47GHIRLSyv54boMDTdWjj2ikJX9HGQxhhuA2ixW2RiaLU0RQXcvqQ==" hashValue="e8RIKG4eM/IvL11iDG2iW7qPZGzzCzF16eQBXzJr/vU+QAbO0v4Bijt1oALqQBdddjIXMwrvOQSfn6f54eIeeA==" algorithmName="SHA-512" password="CC35"/>
  <autoFilter ref="C79:K84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hyperlinks>
    <hyperlink ref="F84" r:id="rId1" display="https://podminky.urs.cz/item/CS_URS_2026_01/HZS423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38" customWidth="1"/>
    <col min="2" max="2" width="1.667969" style="238" customWidth="1"/>
    <col min="3" max="4" width="5" style="238" customWidth="1"/>
    <col min="5" max="5" width="11.66016" style="238" customWidth="1"/>
    <col min="6" max="6" width="9.160156" style="238" customWidth="1"/>
    <col min="7" max="7" width="5" style="238" customWidth="1"/>
    <col min="8" max="8" width="77.83203" style="238" customWidth="1"/>
    <col min="9" max="10" width="20" style="238" customWidth="1"/>
    <col min="11" max="11" width="1.667969" style="238" customWidth="1"/>
  </cols>
  <sheetData>
    <row r="1" s="1" customFormat="1" ht="37.5" customHeight="1"/>
    <row r="2" s="1" customFormat="1" ht="7.5" customHeight="1">
      <c r="B2" s="239"/>
      <c r="C2" s="240"/>
      <c r="D2" s="240"/>
      <c r="E2" s="240"/>
      <c r="F2" s="240"/>
      <c r="G2" s="240"/>
      <c r="H2" s="240"/>
      <c r="I2" s="240"/>
      <c r="J2" s="240"/>
      <c r="K2" s="241"/>
    </row>
    <row r="3" s="13" customFormat="1" ht="45" customHeight="1">
      <c r="B3" s="242"/>
      <c r="C3" s="243" t="s">
        <v>451</v>
      </c>
      <c r="D3" s="243"/>
      <c r="E3" s="243"/>
      <c r="F3" s="243"/>
      <c r="G3" s="243"/>
      <c r="H3" s="243"/>
      <c r="I3" s="243"/>
      <c r="J3" s="243"/>
      <c r="K3" s="244"/>
    </row>
    <row r="4" s="1" customFormat="1" ht="25.5" customHeight="1">
      <c r="B4" s="245"/>
      <c r="C4" s="246" t="s">
        <v>452</v>
      </c>
      <c r="D4" s="246"/>
      <c r="E4" s="246"/>
      <c r="F4" s="246"/>
      <c r="G4" s="246"/>
      <c r="H4" s="246"/>
      <c r="I4" s="246"/>
      <c r="J4" s="246"/>
      <c r="K4" s="247"/>
    </row>
    <row r="5" s="1" customFormat="1" ht="5.25" customHeight="1">
      <c r="B5" s="245"/>
      <c r="C5" s="248"/>
      <c r="D5" s="248"/>
      <c r="E5" s="248"/>
      <c r="F5" s="248"/>
      <c r="G5" s="248"/>
      <c r="H5" s="248"/>
      <c r="I5" s="248"/>
      <c r="J5" s="248"/>
      <c r="K5" s="247"/>
    </row>
    <row r="6" s="1" customFormat="1" ht="15" customHeight="1">
      <c r="B6" s="245"/>
      <c r="C6" s="249" t="s">
        <v>453</v>
      </c>
      <c r="D6" s="249"/>
      <c r="E6" s="249"/>
      <c r="F6" s="249"/>
      <c r="G6" s="249"/>
      <c r="H6" s="249"/>
      <c r="I6" s="249"/>
      <c r="J6" s="249"/>
      <c r="K6" s="247"/>
    </row>
    <row r="7" s="1" customFormat="1" ht="15" customHeight="1">
      <c r="B7" s="250"/>
      <c r="C7" s="249" t="s">
        <v>454</v>
      </c>
      <c r="D7" s="249"/>
      <c r="E7" s="249"/>
      <c r="F7" s="249"/>
      <c r="G7" s="249"/>
      <c r="H7" s="249"/>
      <c r="I7" s="249"/>
      <c r="J7" s="249"/>
      <c r="K7" s="247"/>
    </row>
    <row r="8" s="1" customFormat="1" ht="12.75" customHeight="1">
      <c r="B8" s="250"/>
      <c r="C8" s="249"/>
      <c r="D8" s="249"/>
      <c r="E8" s="249"/>
      <c r="F8" s="249"/>
      <c r="G8" s="249"/>
      <c r="H8" s="249"/>
      <c r="I8" s="249"/>
      <c r="J8" s="249"/>
      <c r="K8" s="247"/>
    </row>
    <row r="9" s="1" customFormat="1" ht="15" customHeight="1">
      <c r="B9" s="250"/>
      <c r="C9" s="249" t="s">
        <v>455</v>
      </c>
      <c r="D9" s="249"/>
      <c r="E9" s="249"/>
      <c r="F9" s="249"/>
      <c r="G9" s="249"/>
      <c r="H9" s="249"/>
      <c r="I9" s="249"/>
      <c r="J9" s="249"/>
      <c r="K9" s="247"/>
    </row>
    <row r="10" s="1" customFormat="1" ht="15" customHeight="1">
      <c r="B10" s="250"/>
      <c r="C10" s="249"/>
      <c r="D10" s="249" t="s">
        <v>456</v>
      </c>
      <c r="E10" s="249"/>
      <c r="F10" s="249"/>
      <c r="G10" s="249"/>
      <c r="H10" s="249"/>
      <c r="I10" s="249"/>
      <c r="J10" s="249"/>
      <c r="K10" s="247"/>
    </row>
    <row r="11" s="1" customFormat="1" ht="15" customHeight="1">
      <c r="B11" s="250"/>
      <c r="C11" s="251"/>
      <c r="D11" s="249" t="s">
        <v>457</v>
      </c>
      <c r="E11" s="249"/>
      <c r="F11" s="249"/>
      <c r="G11" s="249"/>
      <c r="H11" s="249"/>
      <c r="I11" s="249"/>
      <c r="J11" s="249"/>
      <c r="K11" s="247"/>
    </row>
    <row r="12" s="1" customFormat="1" ht="15" customHeight="1">
      <c r="B12" s="250"/>
      <c r="C12" s="251"/>
      <c r="D12" s="249"/>
      <c r="E12" s="249"/>
      <c r="F12" s="249"/>
      <c r="G12" s="249"/>
      <c r="H12" s="249"/>
      <c r="I12" s="249"/>
      <c r="J12" s="249"/>
      <c r="K12" s="247"/>
    </row>
    <row r="13" s="1" customFormat="1" ht="15" customHeight="1">
      <c r="B13" s="250"/>
      <c r="C13" s="251"/>
      <c r="D13" s="252" t="s">
        <v>458</v>
      </c>
      <c r="E13" s="249"/>
      <c r="F13" s="249"/>
      <c r="G13" s="249"/>
      <c r="H13" s="249"/>
      <c r="I13" s="249"/>
      <c r="J13" s="249"/>
      <c r="K13" s="247"/>
    </row>
    <row r="14" s="1" customFormat="1" ht="12.75" customHeight="1">
      <c r="B14" s="250"/>
      <c r="C14" s="251"/>
      <c r="D14" s="251"/>
      <c r="E14" s="251"/>
      <c r="F14" s="251"/>
      <c r="G14" s="251"/>
      <c r="H14" s="251"/>
      <c r="I14" s="251"/>
      <c r="J14" s="251"/>
      <c r="K14" s="247"/>
    </row>
    <row r="15" s="1" customFormat="1" ht="15" customHeight="1">
      <c r="B15" s="250"/>
      <c r="C15" s="251"/>
      <c r="D15" s="249" t="s">
        <v>459</v>
      </c>
      <c r="E15" s="249"/>
      <c r="F15" s="249"/>
      <c r="G15" s="249"/>
      <c r="H15" s="249"/>
      <c r="I15" s="249"/>
      <c r="J15" s="249"/>
      <c r="K15" s="247"/>
    </row>
    <row r="16" s="1" customFormat="1" ht="15" customHeight="1">
      <c r="B16" s="250"/>
      <c r="C16" s="251"/>
      <c r="D16" s="249" t="s">
        <v>460</v>
      </c>
      <c r="E16" s="249"/>
      <c r="F16" s="249"/>
      <c r="G16" s="249"/>
      <c r="H16" s="249"/>
      <c r="I16" s="249"/>
      <c r="J16" s="249"/>
      <c r="K16" s="247"/>
    </row>
    <row r="17" s="1" customFormat="1" ht="15" customHeight="1">
      <c r="B17" s="250"/>
      <c r="C17" s="251"/>
      <c r="D17" s="249" t="s">
        <v>461</v>
      </c>
      <c r="E17" s="249"/>
      <c r="F17" s="249"/>
      <c r="G17" s="249"/>
      <c r="H17" s="249"/>
      <c r="I17" s="249"/>
      <c r="J17" s="249"/>
      <c r="K17" s="247"/>
    </row>
    <row r="18" s="1" customFormat="1" ht="15" customHeight="1">
      <c r="B18" s="250"/>
      <c r="C18" s="251"/>
      <c r="D18" s="251"/>
      <c r="E18" s="253" t="s">
        <v>76</v>
      </c>
      <c r="F18" s="249" t="s">
        <v>462</v>
      </c>
      <c r="G18" s="249"/>
      <c r="H18" s="249"/>
      <c r="I18" s="249"/>
      <c r="J18" s="249"/>
      <c r="K18" s="247"/>
    </row>
    <row r="19" s="1" customFormat="1" ht="15" customHeight="1">
      <c r="B19" s="250"/>
      <c r="C19" s="251"/>
      <c r="D19" s="251"/>
      <c r="E19" s="253" t="s">
        <v>463</v>
      </c>
      <c r="F19" s="249" t="s">
        <v>464</v>
      </c>
      <c r="G19" s="249"/>
      <c r="H19" s="249"/>
      <c r="I19" s="249"/>
      <c r="J19" s="249"/>
      <c r="K19" s="247"/>
    </row>
    <row r="20" s="1" customFormat="1" ht="15" customHeight="1">
      <c r="B20" s="250"/>
      <c r="C20" s="251"/>
      <c r="D20" s="251"/>
      <c r="E20" s="253" t="s">
        <v>465</v>
      </c>
      <c r="F20" s="249" t="s">
        <v>466</v>
      </c>
      <c r="G20" s="249"/>
      <c r="H20" s="249"/>
      <c r="I20" s="249"/>
      <c r="J20" s="249"/>
      <c r="K20" s="247"/>
    </row>
    <row r="21" s="1" customFormat="1" ht="15" customHeight="1">
      <c r="B21" s="250"/>
      <c r="C21" s="251"/>
      <c r="D21" s="251"/>
      <c r="E21" s="253" t="s">
        <v>84</v>
      </c>
      <c r="F21" s="249" t="s">
        <v>467</v>
      </c>
      <c r="G21" s="249"/>
      <c r="H21" s="249"/>
      <c r="I21" s="249"/>
      <c r="J21" s="249"/>
      <c r="K21" s="247"/>
    </row>
    <row r="22" s="1" customFormat="1" ht="15" customHeight="1">
      <c r="B22" s="250"/>
      <c r="C22" s="251"/>
      <c r="D22" s="251"/>
      <c r="E22" s="253" t="s">
        <v>468</v>
      </c>
      <c r="F22" s="249" t="s">
        <v>469</v>
      </c>
      <c r="G22" s="249"/>
      <c r="H22" s="249"/>
      <c r="I22" s="249"/>
      <c r="J22" s="249"/>
      <c r="K22" s="247"/>
    </row>
    <row r="23" s="1" customFormat="1" ht="15" customHeight="1">
      <c r="B23" s="250"/>
      <c r="C23" s="251"/>
      <c r="D23" s="251"/>
      <c r="E23" s="253" t="s">
        <v>470</v>
      </c>
      <c r="F23" s="249" t="s">
        <v>471</v>
      </c>
      <c r="G23" s="249"/>
      <c r="H23" s="249"/>
      <c r="I23" s="249"/>
      <c r="J23" s="249"/>
      <c r="K23" s="247"/>
    </row>
    <row r="24" s="1" customFormat="1" ht="12.75" customHeight="1">
      <c r="B24" s="250"/>
      <c r="C24" s="251"/>
      <c r="D24" s="251"/>
      <c r="E24" s="251"/>
      <c r="F24" s="251"/>
      <c r="G24" s="251"/>
      <c r="H24" s="251"/>
      <c r="I24" s="251"/>
      <c r="J24" s="251"/>
      <c r="K24" s="247"/>
    </row>
    <row r="25" s="1" customFormat="1" ht="15" customHeight="1">
      <c r="B25" s="250"/>
      <c r="C25" s="249" t="s">
        <v>472</v>
      </c>
      <c r="D25" s="249"/>
      <c r="E25" s="249"/>
      <c r="F25" s="249"/>
      <c r="G25" s="249"/>
      <c r="H25" s="249"/>
      <c r="I25" s="249"/>
      <c r="J25" s="249"/>
      <c r="K25" s="247"/>
    </row>
    <row r="26" s="1" customFormat="1" ht="15" customHeight="1">
      <c r="B26" s="250"/>
      <c r="C26" s="249" t="s">
        <v>473</v>
      </c>
      <c r="D26" s="249"/>
      <c r="E26" s="249"/>
      <c r="F26" s="249"/>
      <c r="G26" s="249"/>
      <c r="H26" s="249"/>
      <c r="I26" s="249"/>
      <c r="J26" s="249"/>
      <c r="K26" s="247"/>
    </row>
    <row r="27" s="1" customFormat="1" ht="15" customHeight="1">
      <c r="B27" s="250"/>
      <c r="C27" s="249"/>
      <c r="D27" s="249" t="s">
        <v>474</v>
      </c>
      <c r="E27" s="249"/>
      <c r="F27" s="249"/>
      <c r="G27" s="249"/>
      <c r="H27" s="249"/>
      <c r="I27" s="249"/>
      <c r="J27" s="249"/>
      <c r="K27" s="247"/>
    </row>
    <row r="28" s="1" customFormat="1" ht="15" customHeight="1">
      <c r="B28" s="250"/>
      <c r="C28" s="251"/>
      <c r="D28" s="249" t="s">
        <v>475</v>
      </c>
      <c r="E28" s="249"/>
      <c r="F28" s="249"/>
      <c r="G28" s="249"/>
      <c r="H28" s="249"/>
      <c r="I28" s="249"/>
      <c r="J28" s="249"/>
      <c r="K28" s="247"/>
    </row>
    <row r="29" s="1" customFormat="1" ht="12.75" customHeight="1">
      <c r="B29" s="250"/>
      <c r="C29" s="251"/>
      <c r="D29" s="251"/>
      <c r="E29" s="251"/>
      <c r="F29" s="251"/>
      <c r="G29" s="251"/>
      <c r="H29" s="251"/>
      <c r="I29" s="251"/>
      <c r="J29" s="251"/>
      <c r="K29" s="247"/>
    </row>
    <row r="30" s="1" customFormat="1" ht="15" customHeight="1">
      <c r="B30" s="250"/>
      <c r="C30" s="251"/>
      <c r="D30" s="249" t="s">
        <v>476</v>
      </c>
      <c r="E30" s="249"/>
      <c r="F30" s="249"/>
      <c r="G30" s="249"/>
      <c r="H30" s="249"/>
      <c r="I30" s="249"/>
      <c r="J30" s="249"/>
      <c r="K30" s="247"/>
    </row>
    <row r="31" s="1" customFormat="1" ht="15" customHeight="1">
      <c r="B31" s="250"/>
      <c r="C31" s="251"/>
      <c r="D31" s="249" t="s">
        <v>477</v>
      </c>
      <c r="E31" s="249"/>
      <c r="F31" s="249"/>
      <c r="G31" s="249"/>
      <c r="H31" s="249"/>
      <c r="I31" s="249"/>
      <c r="J31" s="249"/>
      <c r="K31" s="247"/>
    </row>
    <row r="32" s="1" customFormat="1" ht="12.75" customHeight="1">
      <c r="B32" s="250"/>
      <c r="C32" s="251"/>
      <c r="D32" s="251"/>
      <c r="E32" s="251"/>
      <c r="F32" s="251"/>
      <c r="G32" s="251"/>
      <c r="H32" s="251"/>
      <c r="I32" s="251"/>
      <c r="J32" s="251"/>
      <c r="K32" s="247"/>
    </row>
    <row r="33" s="1" customFormat="1" ht="15" customHeight="1">
      <c r="B33" s="250"/>
      <c r="C33" s="251"/>
      <c r="D33" s="249" t="s">
        <v>478</v>
      </c>
      <c r="E33" s="249"/>
      <c r="F33" s="249"/>
      <c r="G33" s="249"/>
      <c r="H33" s="249"/>
      <c r="I33" s="249"/>
      <c r="J33" s="249"/>
      <c r="K33" s="247"/>
    </row>
    <row r="34" s="1" customFormat="1" ht="15" customHeight="1">
      <c r="B34" s="250"/>
      <c r="C34" s="251"/>
      <c r="D34" s="249" t="s">
        <v>479</v>
      </c>
      <c r="E34" s="249"/>
      <c r="F34" s="249"/>
      <c r="G34" s="249"/>
      <c r="H34" s="249"/>
      <c r="I34" s="249"/>
      <c r="J34" s="249"/>
      <c r="K34" s="247"/>
    </row>
    <row r="35" s="1" customFormat="1" ht="15" customHeight="1">
      <c r="B35" s="250"/>
      <c r="C35" s="251"/>
      <c r="D35" s="249" t="s">
        <v>480</v>
      </c>
      <c r="E35" s="249"/>
      <c r="F35" s="249"/>
      <c r="G35" s="249"/>
      <c r="H35" s="249"/>
      <c r="I35" s="249"/>
      <c r="J35" s="249"/>
      <c r="K35" s="247"/>
    </row>
    <row r="36" s="1" customFormat="1" ht="15" customHeight="1">
      <c r="B36" s="250"/>
      <c r="C36" s="251"/>
      <c r="D36" s="249"/>
      <c r="E36" s="252" t="s">
        <v>95</v>
      </c>
      <c r="F36" s="249"/>
      <c r="G36" s="249" t="s">
        <v>481</v>
      </c>
      <c r="H36" s="249"/>
      <c r="I36" s="249"/>
      <c r="J36" s="249"/>
      <c r="K36" s="247"/>
    </row>
    <row r="37" s="1" customFormat="1" ht="30.75" customHeight="1">
      <c r="B37" s="250"/>
      <c r="C37" s="251"/>
      <c r="D37" s="249"/>
      <c r="E37" s="252" t="s">
        <v>482</v>
      </c>
      <c r="F37" s="249"/>
      <c r="G37" s="249" t="s">
        <v>483</v>
      </c>
      <c r="H37" s="249"/>
      <c r="I37" s="249"/>
      <c r="J37" s="249"/>
      <c r="K37" s="247"/>
    </row>
    <row r="38" s="1" customFormat="1" ht="15" customHeight="1">
      <c r="B38" s="250"/>
      <c r="C38" s="251"/>
      <c r="D38" s="249"/>
      <c r="E38" s="252" t="s">
        <v>50</v>
      </c>
      <c r="F38" s="249"/>
      <c r="G38" s="249" t="s">
        <v>484</v>
      </c>
      <c r="H38" s="249"/>
      <c r="I38" s="249"/>
      <c r="J38" s="249"/>
      <c r="K38" s="247"/>
    </row>
    <row r="39" s="1" customFormat="1" ht="15" customHeight="1">
      <c r="B39" s="250"/>
      <c r="C39" s="251"/>
      <c r="D39" s="249"/>
      <c r="E39" s="252" t="s">
        <v>51</v>
      </c>
      <c r="F39" s="249"/>
      <c r="G39" s="249" t="s">
        <v>485</v>
      </c>
      <c r="H39" s="249"/>
      <c r="I39" s="249"/>
      <c r="J39" s="249"/>
      <c r="K39" s="247"/>
    </row>
    <row r="40" s="1" customFormat="1" ht="15" customHeight="1">
      <c r="B40" s="250"/>
      <c r="C40" s="251"/>
      <c r="D40" s="249"/>
      <c r="E40" s="252" t="s">
        <v>96</v>
      </c>
      <c r="F40" s="249"/>
      <c r="G40" s="249" t="s">
        <v>486</v>
      </c>
      <c r="H40" s="249"/>
      <c r="I40" s="249"/>
      <c r="J40" s="249"/>
      <c r="K40" s="247"/>
    </row>
    <row r="41" s="1" customFormat="1" ht="15" customHeight="1">
      <c r="B41" s="250"/>
      <c r="C41" s="251"/>
      <c r="D41" s="249"/>
      <c r="E41" s="252" t="s">
        <v>97</v>
      </c>
      <c r="F41" s="249"/>
      <c r="G41" s="249" t="s">
        <v>487</v>
      </c>
      <c r="H41" s="249"/>
      <c r="I41" s="249"/>
      <c r="J41" s="249"/>
      <c r="K41" s="247"/>
    </row>
    <row r="42" s="1" customFormat="1" ht="15" customHeight="1">
      <c r="B42" s="250"/>
      <c r="C42" s="251"/>
      <c r="D42" s="249"/>
      <c r="E42" s="252" t="s">
        <v>488</v>
      </c>
      <c r="F42" s="249"/>
      <c r="G42" s="249" t="s">
        <v>489</v>
      </c>
      <c r="H42" s="249"/>
      <c r="I42" s="249"/>
      <c r="J42" s="249"/>
      <c r="K42" s="247"/>
    </row>
    <row r="43" s="1" customFormat="1" ht="15" customHeight="1">
      <c r="B43" s="250"/>
      <c r="C43" s="251"/>
      <c r="D43" s="249"/>
      <c r="E43" s="252"/>
      <c r="F43" s="249"/>
      <c r="G43" s="249" t="s">
        <v>490</v>
      </c>
      <c r="H43" s="249"/>
      <c r="I43" s="249"/>
      <c r="J43" s="249"/>
      <c r="K43" s="247"/>
    </row>
    <row r="44" s="1" customFormat="1" ht="15" customHeight="1">
      <c r="B44" s="250"/>
      <c r="C44" s="251"/>
      <c r="D44" s="249"/>
      <c r="E44" s="252" t="s">
        <v>491</v>
      </c>
      <c r="F44" s="249"/>
      <c r="G44" s="249" t="s">
        <v>492</v>
      </c>
      <c r="H44" s="249"/>
      <c r="I44" s="249"/>
      <c r="J44" s="249"/>
      <c r="K44" s="247"/>
    </row>
    <row r="45" s="1" customFormat="1" ht="15" customHeight="1">
      <c r="B45" s="250"/>
      <c r="C45" s="251"/>
      <c r="D45" s="249"/>
      <c r="E45" s="252" t="s">
        <v>99</v>
      </c>
      <c r="F45" s="249"/>
      <c r="G45" s="249" t="s">
        <v>493</v>
      </c>
      <c r="H45" s="249"/>
      <c r="I45" s="249"/>
      <c r="J45" s="249"/>
      <c r="K45" s="247"/>
    </row>
    <row r="46" s="1" customFormat="1" ht="12.75" customHeight="1">
      <c r="B46" s="250"/>
      <c r="C46" s="251"/>
      <c r="D46" s="249"/>
      <c r="E46" s="249"/>
      <c r="F46" s="249"/>
      <c r="G46" s="249"/>
      <c r="H46" s="249"/>
      <c r="I46" s="249"/>
      <c r="J46" s="249"/>
      <c r="K46" s="247"/>
    </row>
    <row r="47" s="1" customFormat="1" ht="15" customHeight="1">
      <c r="B47" s="250"/>
      <c r="C47" s="251"/>
      <c r="D47" s="249" t="s">
        <v>494</v>
      </c>
      <c r="E47" s="249"/>
      <c r="F47" s="249"/>
      <c r="G47" s="249"/>
      <c r="H47" s="249"/>
      <c r="I47" s="249"/>
      <c r="J47" s="249"/>
      <c r="K47" s="247"/>
    </row>
    <row r="48" s="1" customFormat="1" ht="15" customHeight="1">
      <c r="B48" s="250"/>
      <c r="C48" s="251"/>
      <c r="D48" s="251"/>
      <c r="E48" s="249" t="s">
        <v>495</v>
      </c>
      <c r="F48" s="249"/>
      <c r="G48" s="249"/>
      <c r="H48" s="249"/>
      <c r="I48" s="249"/>
      <c r="J48" s="249"/>
      <c r="K48" s="247"/>
    </row>
    <row r="49" s="1" customFormat="1" ht="15" customHeight="1">
      <c r="B49" s="250"/>
      <c r="C49" s="251"/>
      <c r="D49" s="251"/>
      <c r="E49" s="249" t="s">
        <v>496</v>
      </c>
      <c r="F49" s="249"/>
      <c r="G49" s="249"/>
      <c r="H49" s="249"/>
      <c r="I49" s="249"/>
      <c r="J49" s="249"/>
      <c r="K49" s="247"/>
    </row>
    <row r="50" s="1" customFormat="1" ht="15" customHeight="1">
      <c r="B50" s="250"/>
      <c r="C50" s="251"/>
      <c r="D50" s="251"/>
      <c r="E50" s="249" t="s">
        <v>497</v>
      </c>
      <c r="F50" s="249"/>
      <c r="G50" s="249"/>
      <c r="H50" s="249"/>
      <c r="I50" s="249"/>
      <c r="J50" s="249"/>
      <c r="K50" s="247"/>
    </row>
    <row r="51" s="1" customFormat="1" ht="15" customHeight="1">
      <c r="B51" s="250"/>
      <c r="C51" s="251"/>
      <c r="D51" s="249" t="s">
        <v>498</v>
      </c>
      <c r="E51" s="249"/>
      <c r="F51" s="249"/>
      <c r="G51" s="249"/>
      <c r="H51" s="249"/>
      <c r="I51" s="249"/>
      <c r="J51" s="249"/>
      <c r="K51" s="247"/>
    </row>
    <row r="52" s="1" customFormat="1" ht="25.5" customHeight="1">
      <c r="B52" s="245"/>
      <c r="C52" s="246" t="s">
        <v>499</v>
      </c>
      <c r="D52" s="246"/>
      <c r="E52" s="246"/>
      <c r="F52" s="246"/>
      <c r="G52" s="246"/>
      <c r="H52" s="246"/>
      <c r="I52" s="246"/>
      <c r="J52" s="246"/>
      <c r="K52" s="247"/>
    </row>
    <row r="53" s="1" customFormat="1" ht="5.25" customHeight="1">
      <c r="B53" s="245"/>
      <c r="C53" s="248"/>
      <c r="D53" s="248"/>
      <c r="E53" s="248"/>
      <c r="F53" s="248"/>
      <c r="G53" s="248"/>
      <c r="H53" s="248"/>
      <c r="I53" s="248"/>
      <c r="J53" s="248"/>
      <c r="K53" s="247"/>
    </row>
    <row r="54" s="1" customFormat="1" ht="15" customHeight="1">
      <c r="B54" s="245"/>
      <c r="C54" s="249" t="s">
        <v>500</v>
      </c>
      <c r="D54" s="249"/>
      <c r="E54" s="249"/>
      <c r="F54" s="249"/>
      <c r="G54" s="249"/>
      <c r="H54" s="249"/>
      <c r="I54" s="249"/>
      <c r="J54" s="249"/>
      <c r="K54" s="247"/>
    </row>
    <row r="55" s="1" customFormat="1" ht="15" customHeight="1">
      <c r="B55" s="245"/>
      <c r="C55" s="249" t="s">
        <v>501</v>
      </c>
      <c r="D55" s="249"/>
      <c r="E55" s="249"/>
      <c r="F55" s="249"/>
      <c r="G55" s="249"/>
      <c r="H55" s="249"/>
      <c r="I55" s="249"/>
      <c r="J55" s="249"/>
      <c r="K55" s="247"/>
    </row>
    <row r="56" s="1" customFormat="1" ht="12.75" customHeight="1">
      <c r="B56" s="245"/>
      <c r="C56" s="249"/>
      <c r="D56" s="249"/>
      <c r="E56" s="249"/>
      <c r="F56" s="249"/>
      <c r="G56" s="249"/>
      <c r="H56" s="249"/>
      <c r="I56" s="249"/>
      <c r="J56" s="249"/>
      <c r="K56" s="247"/>
    </row>
    <row r="57" s="1" customFormat="1" ht="15" customHeight="1">
      <c r="B57" s="245"/>
      <c r="C57" s="249" t="s">
        <v>502</v>
      </c>
      <c r="D57" s="249"/>
      <c r="E57" s="249"/>
      <c r="F57" s="249"/>
      <c r="G57" s="249"/>
      <c r="H57" s="249"/>
      <c r="I57" s="249"/>
      <c r="J57" s="249"/>
      <c r="K57" s="247"/>
    </row>
    <row r="58" s="1" customFormat="1" ht="15" customHeight="1">
      <c r="B58" s="245"/>
      <c r="C58" s="251"/>
      <c r="D58" s="249" t="s">
        <v>503</v>
      </c>
      <c r="E58" s="249"/>
      <c r="F58" s="249"/>
      <c r="G58" s="249"/>
      <c r="H58" s="249"/>
      <c r="I58" s="249"/>
      <c r="J58" s="249"/>
      <c r="K58" s="247"/>
    </row>
    <row r="59" s="1" customFormat="1" ht="15" customHeight="1">
      <c r="B59" s="245"/>
      <c r="C59" s="251"/>
      <c r="D59" s="249" t="s">
        <v>504</v>
      </c>
      <c r="E59" s="249"/>
      <c r="F59" s="249"/>
      <c r="G59" s="249"/>
      <c r="H59" s="249"/>
      <c r="I59" s="249"/>
      <c r="J59" s="249"/>
      <c r="K59" s="247"/>
    </row>
    <row r="60" s="1" customFormat="1" ht="15" customHeight="1">
      <c r="B60" s="245"/>
      <c r="C60" s="251"/>
      <c r="D60" s="249" t="s">
        <v>505</v>
      </c>
      <c r="E60" s="249"/>
      <c r="F60" s="249"/>
      <c r="G60" s="249"/>
      <c r="H60" s="249"/>
      <c r="I60" s="249"/>
      <c r="J60" s="249"/>
      <c r="K60" s="247"/>
    </row>
    <row r="61" s="1" customFormat="1" ht="15" customHeight="1">
      <c r="B61" s="245"/>
      <c r="C61" s="251"/>
      <c r="D61" s="249" t="s">
        <v>506</v>
      </c>
      <c r="E61" s="249"/>
      <c r="F61" s="249"/>
      <c r="G61" s="249"/>
      <c r="H61" s="249"/>
      <c r="I61" s="249"/>
      <c r="J61" s="249"/>
      <c r="K61" s="247"/>
    </row>
    <row r="62" s="1" customFormat="1" ht="15" customHeight="1">
      <c r="B62" s="245"/>
      <c r="C62" s="251"/>
      <c r="D62" s="254" t="s">
        <v>507</v>
      </c>
      <c r="E62" s="254"/>
      <c r="F62" s="254"/>
      <c r="G62" s="254"/>
      <c r="H62" s="254"/>
      <c r="I62" s="254"/>
      <c r="J62" s="254"/>
      <c r="K62" s="247"/>
    </row>
    <row r="63" s="1" customFormat="1" ht="15" customHeight="1">
      <c r="B63" s="245"/>
      <c r="C63" s="251"/>
      <c r="D63" s="249" t="s">
        <v>508</v>
      </c>
      <c r="E63" s="249"/>
      <c r="F63" s="249"/>
      <c r="G63" s="249"/>
      <c r="H63" s="249"/>
      <c r="I63" s="249"/>
      <c r="J63" s="249"/>
      <c r="K63" s="247"/>
    </row>
    <row r="64" s="1" customFormat="1" ht="12.75" customHeight="1">
      <c r="B64" s="245"/>
      <c r="C64" s="251"/>
      <c r="D64" s="251"/>
      <c r="E64" s="255"/>
      <c r="F64" s="251"/>
      <c r="G64" s="251"/>
      <c r="H64" s="251"/>
      <c r="I64" s="251"/>
      <c r="J64" s="251"/>
      <c r="K64" s="247"/>
    </row>
    <row r="65" s="1" customFormat="1" ht="15" customHeight="1">
      <c r="B65" s="245"/>
      <c r="C65" s="251"/>
      <c r="D65" s="249" t="s">
        <v>509</v>
      </c>
      <c r="E65" s="249"/>
      <c r="F65" s="249"/>
      <c r="G65" s="249"/>
      <c r="H65" s="249"/>
      <c r="I65" s="249"/>
      <c r="J65" s="249"/>
      <c r="K65" s="247"/>
    </row>
    <row r="66" s="1" customFormat="1" ht="15" customHeight="1">
      <c r="B66" s="245"/>
      <c r="C66" s="251"/>
      <c r="D66" s="254" t="s">
        <v>510</v>
      </c>
      <c r="E66" s="254"/>
      <c r="F66" s="254"/>
      <c r="G66" s="254"/>
      <c r="H66" s="254"/>
      <c r="I66" s="254"/>
      <c r="J66" s="254"/>
      <c r="K66" s="247"/>
    </row>
    <row r="67" s="1" customFormat="1" ht="15" customHeight="1">
      <c r="B67" s="245"/>
      <c r="C67" s="251"/>
      <c r="D67" s="249" t="s">
        <v>511</v>
      </c>
      <c r="E67" s="249"/>
      <c r="F67" s="249"/>
      <c r="G67" s="249"/>
      <c r="H67" s="249"/>
      <c r="I67" s="249"/>
      <c r="J67" s="249"/>
      <c r="K67" s="247"/>
    </row>
    <row r="68" s="1" customFormat="1" ht="15" customHeight="1">
      <c r="B68" s="245"/>
      <c r="C68" s="251"/>
      <c r="D68" s="249" t="s">
        <v>512</v>
      </c>
      <c r="E68" s="249"/>
      <c r="F68" s="249"/>
      <c r="G68" s="249"/>
      <c r="H68" s="249"/>
      <c r="I68" s="249"/>
      <c r="J68" s="249"/>
      <c r="K68" s="247"/>
    </row>
    <row r="69" s="1" customFormat="1" ht="15" customHeight="1">
      <c r="B69" s="245"/>
      <c r="C69" s="251"/>
      <c r="D69" s="249" t="s">
        <v>513</v>
      </c>
      <c r="E69" s="249"/>
      <c r="F69" s="249"/>
      <c r="G69" s="249"/>
      <c r="H69" s="249"/>
      <c r="I69" s="249"/>
      <c r="J69" s="249"/>
      <c r="K69" s="247"/>
    </row>
    <row r="70" s="1" customFormat="1" ht="15" customHeight="1">
      <c r="B70" s="245"/>
      <c r="C70" s="251"/>
      <c r="D70" s="249" t="s">
        <v>514</v>
      </c>
      <c r="E70" s="249"/>
      <c r="F70" s="249"/>
      <c r="G70" s="249"/>
      <c r="H70" s="249"/>
      <c r="I70" s="249"/>
      <c r="J70" s="249"/>
      <c r="K70" s="247"/>
    </row>
    <row r="71" s="1" customFormat="1" ht="12.75" customHeight="1">
      <c r="B71" s="256"/>
      <c r="C71" s="257"/>
      <c r="D71" s="257"/>
      <c r="E71" s="257"/>
      <c r="F71" s="257"/>
      <c r="G71" s="257"/>
      <c r="H71" s="257"/>
      <c r="I71" s="257"/>
      <c r="J71" s="257"/>
      <c r="K71" s="258"/>
    </row>
    <row r="72" s="1" customFormat="1" ht="18.75" customHeight="1">
      <c r="B72" s="259"/>
      <c r="C72" s="259"/>
      <c r="D72" s="259"/>
      <c r="E72" s="259"/>
      <c r="F72" s="259"/>
      <c r="G72" s="259"/>
      <c r="H72" s="259"/>
      <c r="I72" s="259"/>
      <c r="J72" s="259"/>
      <c r="K72" s="260"/>
    </row>
    <row r="73" s="1" customFormat="1" ht="18.75" customHeight="1">
      <c r="B73" s="260"/>
      <c r="C73" s="260"/>
      <c r="D73" s="260"/>
      <c r="E73" s="260"/>
      <c r="F73" s="260"/>
      <c r="G73" s="260"/>
      <c r="H73" s="260"/>
      <c r="I73" s="260"/>
      <c r="J73" s="260"/>
      <c r="K73" s="260"/>
    </row>
    <row r="74" s="1" customFormat="1" ht="7.5" customHeight="1">
      <c r="B74" s="261"/>
      <c r="C74" s="262"/>
      <c r="D74" s="262"/>
      <c r="E74" s="262"/>
      <c r="F74" s="262"/>
      <c r="G74" s="262"/>
      <c r="H74" s="262"/>
      <c r="I74" s="262"/>
      <c r="J74" s="262"/>
      <c r="K74" s="263"/>
    </row>
    <row r="75" s="1" customFormat="1" ht="45" customHeight="1">
      <c r="B75" s="264"/>
      <c r="C75" s="265" t="s">
        <v>515</v>
      </c>
      <c r="D75" s="265"/>
      <c r="E75" s="265"/>
      <c r="F75" s="265"/>
      <c r="G75" s="265"/>
      <c r="H75" s="265"/>
      <c r="I75" s="265"/>
      <c r="J75" s="265"/>
      <c r="K75" s="266"/>
    </row>
    <row r="76" s="1" customFormat="1" ht="17.25" customHeight="1">
      <c r="B76" s="264"/>
      <c r="C76" s="267" t="s">
        <v>516</v>
      </c>
      <c r="D76" s="267"/>
      <c r="E76" s="267"/>
      <c r="F76" s="267" t="s">
        <v>517</v>
      </c>
      <c r="G76" s="268"/>
      <c r="H76" s="267" t="s">
        <v>51</v>
      </c>
      <c r="I76" s="267" t="s">
        <v>54</v>
      </c>
      <c r="J76" s="267" t="s">
        <v>518</v>
      </c>
      <c r="K76" s="266"/>
    </row>
    <row r="77" s="1" customFormat="1" ht="17.25" customHeight="1">
      <c r="B77" s="264"/>
      <c r="C77" s="269" t="s">
        <v>519</v>
      </c>
      <c r="D77" s="269"/>
      <c r="E77" s="269"/>
      <c r="F77" s="270" t="s">
        <v>520</v>
      </c>
      <c r="G77" s="271"/>
      <c r="H77" s="269"/>
      <c r="I77" s="269"/>
      <c r="J77" s="269" t="s">
        <v>521</v>
      </c>
      <c r="K77" s="266"/>
    </row>
    <row r="78" s="1" customFormat="1" ht="5.25" customHeight="1">
      <c r="B78" s="264"/>
      <c r="C78" s="272"/>
      <c r="D78" s="272"/>
      <c r="E78" s="272"/>
      <c r="F78" s="272"/>
      <c r="G78" s="273"/>
      <c r="H78" s="272"/>
      <c r="I78" s="272"/>
      <c r="J78" s="272"/>
      <c r="K78" s="266"/>
    </row>
    <row r="79" s="1" customFormat="1" ht="15" customHeight="1">
      <c r="B79" s="264"/>
      <c r="C79" s="252" t="s">
        <v>50</v>
      </c>
      <c r="D79" s="274"/>
      <c r="E79" s="274"/>
      <c r="F79" s="275" t="s">
        <v>522</v>
      </c>
      <c r="G79" s="276"/>
      <c r="H79" s="252" t="s">
        <v>523</v>
      </c>
      <c r="I79" s="252" t="s">
        <v>524</v>
      </c>
      <c r="J79" s="252">
        <v>20</v>
      </c>
      <c r="K79" s="266"/>
    </row>
    <row r="80" s="1" customFormat="1" ht="15" customHeight="1">
      <c r="B80" s="264"/>
      <c r="C80" s="252" t="s">
        <v>525</v>
      </c>
      <c r="D80" s="252"/>
      <c r="E80" s="252"/>
      <c r="F80" s="275" t="s">
        <v>522</v>
      </c>
      <c r="G80" s="276"/>
      <c r="H80" s="252" t="s">
        <v>526</v>
      </c>
      <c r="I80" s="252" t="s">
        <v>524</v>
      </c>
      <c r="J80" s="252">
        <v>120</v>
      </c>
      <c r="K80" s="266"/>
    </row>
    <row r="81" s="1" customFormat="1" ht="15" customHeight="1">
      <c r="B81" s="277"/>
      <c r="C81" s="252" t="s">
        <v>527</v>
      </c>
      <c r="D81" s="252"/>
      <c r="E81" s="252"/>
      <c r="F81" s="275" t="s">
        <v>528</v>
      </c>
      <c r="G81" s="276"/>
      <c r="H81" s="252" t="s">
        <v>529</v>
      </c>
      <c r="I81" s="252" t="s">
        <v>524</v>
      </c>
      <c r="J81" s="252">
        <v>50</v>
      </c>
      <c r="K81" s="266"/>
    </row>
    <row r="82" s="1" customFormat="1" ht="15" customHeight="1">
      <c r="B82" s="277"/>
      <c r="C82" s="252" t="s">
        <v>530</v>
      </c>
      <c r="D82" s="252"/>
      <c r="E82" s="252"/>
      <c r="F82" s="275" t="s">
        <v>522</v>
      </c>
      <c r="G82" s="276"/>
      <c r="H82" s="252" t="s">
        <v>531</v>
      </c>
      <c r="I82" s="252" t="s">
        <v>532</v>
      </c>
      <c r="J82" s="252"/>
      <c r="K82" s="266"/>
    </row>
    <row r="83" s="1" customFormat="1" ht="15" customHeight="1">
      <c r="B83" s="277"/>
      <c r="C83" s="278" t="s">
        <v>533</v>
      </c>
      <c r="D83" s="278"/>
      <c r="E83" s="278"/>
      <c r="F83" s="279" t="s">
        <v>528</v>
      </c>
      <c r="G83" s="278"/>
      <c r="H83" s="278" t="s">
        <v>534</v>
      </c>
      <c r="I83" s="278" t="s">
        <v>524</v>
      </c>
      <c r="J83" s="278">
        <v>15</v>
      </c>
      <c r="K83" s="266"/>
    </row>
    <row r="84" s="1" customFormat="1" ht="15" customHeight="1">
      <c r="B84" s="277"/>
      <c r="C84" s="278" t="s">
        <v>535</v>
      </c>
      <c r="D84" s="278"/>
      <c r="E84" s="278"/>
      <c r="F84" s="279" t="s">
        <v>528</v>
      </c>
      <c r="G84" s="278"/>
      <c r="H84" s="278" t="s">
        <v>536</v>
      </c>
      <c r="I84" s="278" t="s">
        <v>524</v>
      </c>
      <c r="J84" s="278">
        <v>15</v>
      </c>
      <c r="K84" s="266"/>
    </row>
    <row r="85" s="1" customFormat="1" ht="15" customHeight="1">
      <c r="B85" s="277"/>
      <c r="C85" s="278" t="s">
        <v>537</v>
      </c>
      <c r="D85" s="278"/>
      <c r="E85" s="278"/>
      <c r="F85" s="279" t="s">
        <v>528</v>
      </c>
      <c r="G85" s="278"/>
      <c r="H85" s="278" t="s">
        <v>538</v>
      </c>
      <c r="I85" s="278" t="s">
        <v>524</v>
      </c>
      <c r="J85" s="278">
        <v>20</v>
      </c>
      <c r="K85" s="266"/>
    </row>
    <row r="86" s="1" customFormat="1" ht="15" customHeight="1">
      <c r="B86" s="277"/>
      <c r="C86" s="278" t="s">
        <v>539</v>
      </c>
      <c r="D86" s="278"/>
      <c r="E86" s="278"/>
      <c r="F86" s="279" t="s">
        <v>528</v>
      </c>
      <c r="G86" s="278"/>
      <c r="H86" s="278" t="s">
        <v>540</v>
      </c>
      <c r="I86" s="278" t="s">
        <v>524</v>
      </c>
      <c r="J86" s="278">
        <v>20</v>
      </c>
      <c r="K86" s="266"/>
    </row>
    <row r="87" s="1" customFormat="1" ht="15" customHeight="1">
      <c r="B87" s="277"/>
      <c r="C87" s="252" t="s">
        <v>541</v>
      </c>
      <c r="D87" s="252"/>
      <c r="E87" s="252"/>
      <c r="F87" s="275" t="s">
        <v>528</v>
      </c>
      <c r="G87" s="276"/>
      <c r="H87" s="252" t="s">
        <v>542</v>
      </c>
      <c r="I87" s="252" t="s">
        <v>524</v>
      </c>
      <c r="J87" s="252">
        <v>50</v>
      </c>
      <c r="K87" s="266"/>
    </row>
    <row r="88" s="1" customFormat="1" ht="15" customHeight="1">
      <c r="B88" s="277"/>
      <c r="C88" s="252" t="s">
        <v>543</v>
      </c>
      <c r="D88" s="252"/>
      <c r="E88" s="252"/>
      <c r="F88" s="275" t="s">
        <v>528</v>
      </c>
      <c r="G88" s="276"/>
      <c r="H88" s="252" t="s">
        <v>544</v>
      </c>
      <c r="I88" s="252" t="s">
        <v>524</v>
      </c>
      <c r="J88" s="252">
        <v>20</v>
      </c>
      <c r="K88" s="266"/>
    </row>
    <row r="89" s="1" customFormat="1" ht="15" customHeight="1">
      <c r="B89" s="277"/>
      <c r="C89" s="252" t="s">
        <v>545</v>
      </c>
      <c r="D89" s="252"/>
      <c r="E89" s="252"/>
      <c r="F89" s="275" t="s">
        <v>528</v>
      </c>
      <c r="G89" s="276"/>
      <c r="H89" s="252" t="s">
        <v>546</v>
      </c>
      <c r="I89" s="252" t="s">
        <v>524</v>
      </c>
      <c r="J89" s="252">
        <v>20</v>
      </c>
      <c r="K89" s="266"/>
    </row>
    <row r="90" s="1" customFormat="1" ht="15" customHeight="1">
      <c r="B90" s="277"/>
      <c r="C90" s="252" t="s">
        <v>547</v>
      </c>
      <c r="D90" s="252"/>
      <c r="E90" s="252"/>
      <c r="F90" s="275" t="s">
        <v>528</v>
      </c>
      <c r="G90" s="276"/>
      <c r="H90" s="252" t="s">
        <v>548</v>
      </c>
      <c r="I90" s="252" t="s">
        <v>524</v>
      </c>
      <c r="J90" s="252">
        <v>50</v>
      </c>
      <c r="K90" s="266"/>
    </row>
    <row r="91" s="1" customFormat="1" ht="15" customHeight="1">
      <c r="B91" s="277"/>
      <c r="C91" s="252" t="s">
        <v>549</v>
      </c>
      <c r="D91" s="252"/>
      <c r="E91" s="252"/>
      <c r="F91" s="275" t="s">
        <v>528</v>
      </c>
      <c r="G91" s="276"/>
      <c r="H91" s="252" t="s">
        <v>549</v>
      </c>
      <c r="I91" s="252" t="s">
        <v>524</v>
      </c>
      <c r="J91" s="252">
        <v>50</v>
      </c>
      <c r="K91" s="266"/>
    </row>
    <row r="92" s="1" customFormat="1" ht="15" customHeight="1">
      <c r="B92" s="277"/>
      <c r="C92" s="252" t="s">
        <v>550</v>
      </c>
      <c r="D92" s="252"/>
      <c r="E92" s="252"/>
      <c r="F92" s="275" t="s">
        <v>528</v>
      </c>
      <c r="G92" s="276"/>
      <c r="H92" s="252" t="s">
        <v>551</v>
      </c>
      <c r="I92" s="252" t="s">
        <v>524</v>
      </c>
      <c r="J92" s="252">
        <v>255</v>
      </c>
      <c r="K92" s="266"/>
    </row>
    <row r="93" s="1" customFormat="1" ht="15" customHeight="1">
      <c r="B93" s="277"/>
      <c r="C93" s="252" t="s">
        <v>552</v>
      </c>
      <c r="D93" s="252"/>
      <c r="E93" s="252"/>
      <c r="F93" s="275" t="s">
        <v>522</v>
      </c>
      <c r="G93" s="276"/>
      <c r="H93" s="252" t="s">
        <v>553</v>
      </c>
      <c r="I93" s="252" t="s">
        <v>554</v>
      </c>
      <c r="J93" s="252"/>
      <c r="K93" s="266"/>
    </row>
    <row r="94" s="1" customFormat="1" ht="15" customHeight="1">
      <c r="B94" s="277"/>
      <c r="C94" s="252" t="s">
        <v>555</v>
      </c>
      <c r="D94" s="252"/>
      <c r="E94" s="252"/>
      <c r="F94" s="275" t="s">
        <v>522</v>
      </c>
      <c r="G94" s="276"/>
      <c r="H94" s="252" t="s">
        <v>556</v>
      </c>
      <c r="I94" s="252" t="s">
        <v>557</v>
      </c>
      <c r="J94" s="252"/>
      <c r="K94" s="266"/>
    </row>
    <row r="95" s="1" customFormat="1" ht="15" customHeight="1">
      <c r="B95" s="277"/>
      <c r="C95" s="252" t="s">
        <v>558</v>
      </c>
      <c r="D95" s="252"/>
      <c r="E95" s="252"/>
      <c r="F95" s="275" t="s">
        <v>522</v>
      </c>
      <c r="G95" s="276"/>
      <c r="H95" s="252" t="s">
        <v>558</v>
      </c>
      <c r="I95" s="252" t="s">
        <v>557</v>
      </c>
      <c r="J95" s="252"/>
      <c r="K95" s="266"/>
    </row>
    <row r="96" s="1" customFormat="1" ht="15" customHeight="1">
      <c r="B96" s="277"/>
      <c r="C96" s="252" t="s">
        <v>35</v>
      </c>
      <c r="D96" s="252"/>
      <c r="E96" s="252"/>
      <c r="F96" s="275" t="s">
        <v>522</v>
      </c>
      <c r="G96" s="276"/>
      <c r="H96" s="252" t="s">
        <v>559</v>
      </c>
      <c r="I96" s="252" t="s">
        <v>557</v>
      </c>
      <c r="J96" s="252"/>
      <c r="K96" s="266"/>
    </row>
    <row r="97" s="1" customFormat="1" ht="15" customHeight="1">
      <c r="B97" s="277"/>
      <c r="C97" s="252" t="s">
        <v>45</v>
      </c>
      <c r="D97" s="252"/>
      <c r="E97" s="252"/>
      <c r="F97" s="275" t="s">
        <v>522</v>
      </c>
      <c r="G97" s="276"/>
      <c r="H97" s="252" t="s">
        <v>560</v>
      </c>
      <c r="I97" s="252" t="s">
        <v>557</v>
      </c>
      <c r="J97" s="252"/>
      <c r="K97" s="266"/>
    </row>
    <row r="98" s="1" customFormat="1" ht="15" customHeight="1">
      <c r="B98" s="280"/>
      <c r="C98" s="281"/>
      <c r="D98" s="281"/>
      <c r="E98" s="281"/>
      <c r="F98" s="281"/>
      <c r="G98" s="281"/>
      <c r="H98" s="281"/>
      <c r="I98" s="281"/>
      <c r="J98" s="281"/>
      <c r="K98" s="282"/>
    </row>
    <row r="99" s="1" customFormat="1" ht="18.75" customHeight="1">
      <c r="B99" s="283"/>
      <c r="C99" s="284"/>
      <c r="D99" s="284"/>
      <c r="E99" s="284"/>
      <c r="F99" s="284"/>
      <c r="G99" s="284"/>
      <c r="H99" s="284"/>
      <c r="I99" s="284"/>
      <c r="J99" s="284"/>
      <c r="K99" s="283"/>
    </row>
    <row r="100" s="1" customFormat="1" ht="18.75" customHeight="1">
      <c r="B100" s="260"/>
      <c r="C100" s="260"/>
      <c r="D100" s="260"/>
      <c r="E100" s="260"/>
      <c r="F100" s="260"/>
      <c r="G100" s="260"/>
      <c r="H100" s="260"/>
      <c r="I100" s="260"/>
      <c r="J100" s="260"/>
      <c r="K100" s="260"/>
    </row>
    <row r="101" s="1" customFormat="1" ht="7.5" customHeight="1">
      <c r="B101" s="261"/>
      <c r="C101" s="262"/>
      <c r="D101" s="262"/>
      <c r="E101" s="262"/>
      <c r="F101" s="262"/>
      <c r="G101" s="262"/>
      <c r="H101" s="262"/>
      <c r="I101" s="262"/>
      <c r="J101" s="262"/>
      <c r="K101" s="263"/>
    </row>
    <row r="102" s="1" customFormat="1" ht="45" customHeight="1">
      <c r="B102" s="264"/>
      <c r="C102" s="265" t="s">
        <v>561</v>
      </c>
      <c r="D102" s="265"/>
      <c r="E102" s="265"/>
      <c r="F102" s="265"/>
      <c r="G102" s="265"/>
      <c r="H102" s="265"/>
      <c r="I102" s="265"/>
      <c r="J102" s="265"/>
      <c r="K102" s="266"/>
    </row>
    <row r="103" s="1" customFormat="1" ht="17.25" customHeight="1">
      <c r="B103" s="264"/>
      <c r="C103" s="267" t="s">
        <v>516</v>
      </c>
      <c r="D103" s="267"/>
      <c r="E103" s="267"/>
      <c r="F103" s="267" t="s">
        <v>517</v>
      </c>
      <c r="G103" s="268"/>
      <c r="H103" s="267" t="s">
        <v>51</v>
      </c>
      <c r="I103" s="267" t="s">
        <v>54</v>
      </c>
      <c r="J103" s="267" t="s">
        <v>518</v>
      </c>
      <c r="K103" s="266"/>
    </row>
    <row r="104" s="1" customFormat="1" ht="17.25" customHeight="1">
      <c r="B104" s="264"/>
      <c r="C104" s="269" t="s">
        <v>519</v>
      </c>
      <c r="D104" s="269"/>
      <c r="E104" s="269"/>
      <c r="F104" s="270" t="s">
        <v>520</v>
      </c>
      <c r="G104" s="271"/>
      <c r="H104" s="269"/>
      <c r="I104" s="269"/>
      <c r="J104" s="269" t="s">
        <v>521</v>
      </c>
      <c r="K104" s="266"/>
    </row>
    <row r="105" s="1" customFormat="1" ht="5.25" customHeight="1">
      <c r="B105" s="264"/>
      <c r="C105" s="267"/>
      <c r="D105" s="267"/>
      <c r="E105" s="267"/>
      <c r="F105" s="267"/>
      <c r="G105" s="285"/>
      <c r="H105" s="267"/>
      <c r="I105" s="267"/>
      <c r="J105" s="267"/>
      <c r="K105" s="266"/>
    </row>
    <row r="106" s="1" customFormat="1" ht="15" customHeight="1">
      <c r="B106" s="264"/>
      <c r="C106" s="252" t="s">
        <v>50</v>
      </c>
      <c r="D106" s="274"/>
      <c r="E106" s="274"/>
      <c r="F106" s="275" t="s">
        <v>522</v>
      </c>
      <c r="G106" s="252"/>
      <c r="H106" s="252" t="s">
        <v>562</v>
      </c>
      <c r="I106" s="252" t="s">
        <v>524</v>
      </c>
      <c r="J106" s="252">
        <v>20</v>
      </c>
      <c r="K106" s="266"/>
    </row>
    <row r="107" s="1" customFormat="1" ht="15" customHeight="1">
      <c r="B107" s="264"/>
      <c r="C107" s="252" t="s">
        <v>525</v>
      </c>
      <c r="D107" s="252"/>
      <c r="E107" s="252"/>
      <c r="F107" s="275" t="s">
        <v>522</v>
      </c>
      <c r="G107" s="252"/>
      <c r="H107" s="252" t="s">
        <v>562</v>
      </c>
      <c r="I107" s="252" t="s">
        <v>524</v>
      </c>
      <c r="J107" s="252">
        <v>120</v>
      </c>
      <c r="K107" s="266"/>
    </row>
    <row r="108" s="1" customFormat="1" ht="15" customHeight="1">
      <c r="B108" s="277"/>
      <c r="C108" s="252" t="s">
        <v>527</v>
      </c>
      <c r="D108" s="252"/>
      <c r="E108" s="252"/>
      <c r="F108" s="275" t="s">
        <v>528</v>
      </c>
      <c r="G108" s="252"/>
      <c r="H108" s="252" t="s">
        <v>562</v>
      </c>
      <c r="I108" s="252" t="s">
        <v>524</v>
      </c>
      <c r="J108" s="252">
        <v>50</v>
      </c>
      <c r="K108" s="266"/>
    </row>
    <row r="109" s="1" customFormat="1" ht="15" customHeight="1">
      <c r="B109" s="277"/>
      <c r="C109" s="252" t="s">
        <v>530</v>
      </c>
      <c r="D109" s="252"/>
      <c r="E109" s="252"/>
      <c r="F109" s="275" t="s">
        <v>522</v>
      </c>
      <c r="G109" s="252"/>
      <c r="H109" s="252" t="s">
        <v>562</v>
      </c>
      <c r="I109" s="252" t="s">
        <v>532</v>
      </c>
      <c r="J109" s="252"/>
      <c r="K109" s="266"/>
    </row>
    <row r="110" s="1" customFormat="1" ht="15" customHeight="1">
      <c r="B110" s="277"/>
      <c r="C110" s="252" t="s">
        <v>541</v>
      </c>
      <c r="D110" s="252"/>
      <c r="E110" s="252"/>
      <c r="F110" s="275" t="s">
        <v>528</v>
      </c>
      <c r="G110" s="252"/>
      <c r="H110" s="252" t="s">
        <v>562</v>
      </c>
      <c r="I110" s="252" t="s">
        <v>524</v>
      </c>
      <c r="J110" s="252">
        <v>50</v>
      </c>
      <c r="K110" s="266"/>
    </row>
    <row r="111" s="1" customFormat="1" ht="15" customHeight="1">
      <c r="B111" s="277"/>
      <c r="C111" s="252" t="s">
        <v>549</v>
      </c>
      <c r="D111" s="252"/>
      <c r="E111" s="252"/>
      <c r="F111" s="275" t="s">
        <v>528</v>
      </c>
      <c r="G111" s="252"/>
      <c r="H111" s="252" t="s">
        <v>562</v>
      </c>
      <c r="I111" s="252" t="s">
        <v>524</v>
      </c>
      <c r="J111" s="252">
        <v>50</v>
      </c>
      <c r="K111" s="266"/>
    </row>
    <row r="112" s="1" customFormat="1" ht="15" customHeight="1">
      <c r="B112" s="277"/>
      <c r="C112" s="252" t="s">
        <v>547</v>
      </c>
      <c r="D112" s="252"/>
      <c r="E112" s="252"/>
      <c r="F112" s="275" t="s">
        <v>528</v>
      </c>
      <c r="G112" s="252"/>
      <c r="H112" s="252" t="s">
        <v>562</v>
      </c>
      <c r="I112" s="252" t="s">
        <v>524</v>
      </c>
      <c r="J112" s="252">
        <v>50</v>
      </c>
      <c r="K112" s="266"/>
    </row>
    <row r="113" s="1" customFormat="1" ht="15" customHeight="1">
      <c r="B113" s="277"/>
      <c r="C113" s="252" t="s">
        <v>50</v>
      </c>
      <c r="D113" s="252"/>
      <c r="E113" s="252"/>
      <c r="F113" s="275" t="s">
        <v>522</v>
      </c>
      <c r="G113" s="252"/>
      <c r="H113" s="252" t="s">
        <v>563</v>
      </c>
      <c r="I113" s="252" t="s">
        <v>524</v>
      </c>
      <c r="J113" s="252">
        <v>20</v>
      </c>
      <c r="K113" s="266"/>
    </row>
    <row r="114" s="1" customFormat="1" ht="15" customHeight="1">
      <c r="B114" s="277"/>
      <c r="C114" s="252" t="s">
        <v>564</v>
      </c>
      <c r="D114" s="252"/>
      <c r="E114" s="252"/>
      <c r="F114" s="275" t="s">
        <v>522</v>
      </c>
      <c r="G114" s="252"/>
      <c r="H114" s="252" t="s">
        <v>565</v>
      </c>
      <c r="I114" s="252" t="s">
        <v>524</v>
      </c>
      <c r="J114" s="252">
        <v>120</v>
      </c>
      <c r="K114" s="266"/>
    </row>
    <row r="115" s="1" customFormat="1" ht="15" customHeight="1">
      <c r="B115" s="277"/>
      <c r="C115" s="252" t="s">
        <v>35</v>
      </c>
      <c r="D115" s="252"/>
      <c r="E115" s="252"/>
      <c r="F115" s="275" t="s">
        <v>522</v>
      </c>
      <c r="G115" s="252"/>
      <c r="H115" s="252" t="s">
        <v>566</v>
      </c>
      <c r="I115" s="252" t="s">
        <v>557</v>
      </c>
      <c r="J115" s="252"/>
      <c r="K115" s="266"/>
    </row>
    <row r="116" s="1" customFormat="1" ht="15" customHeight="1">
      <c r="B116" s="277"/>
      <c r="C116" s="252" t="s">
        <v>45</v>
      </c>
      <c r="D116" s="252"/>
      <c r="E116" s="252"/>
      <c r="F116" s="275" t="s">
        <v>522</v>
      </c>
      <c r="G116" s="252"/>
      <c r="H116" s="252" t="s">
        <v>567</v>
      </c>
      <c r="I116" s="252" t="s">
        <v>557</v>
      </c>
      <c r="J116" s="252"/>
      <c r="K116" s="266"/>
    </row>
    <row r="117" s="1" customFormat="1" ht="15" customHeight="1">
      <c r="B117" s="277"/>
      <c r="C117" s="252" t="s">
        <v>54</v>
      </c>
      <c r="D117" s="252"/>
      <c r="E117" s="252"/>
      <c r="F117" s="275" t="s">
        <v>522</v>
      </c>
      <c r="G117" s="252"/>
      <c r="H117" s="252" t="s">
        <v>568</v>
      </c>
      <c r="I117" s="252" t="s">
        <v>569</v>
      </c>
      <c r="J117" s="252"/>
      <c r="K117" s="266"/>
    </row>
    <row r="118" s="1" customFormat="1" ht="15" customHeight="1">
      <c r="B118" s="280"/>
      <c r="C118" s="286"/>
      <c r="D118" s="286"/>
      <c r="E118" s="286"/>
      <c r="F118" s="286"/>
      <c r="G118" s="286"/>
      <c r="H118" s="286"/>
      <c r="I118" s="286"/>
      <c r="J118" s="286"/>
      <c r="K118" s="282"/>
    </row>
    <row r="119" s="1" customFormat="1" ht="18.75" customHeight="1">
      <c r="B119" s="287"/>
      <c r="C119" s="288"/>
      <c r="D119" s="288"/>
      <c r="E119" s="288"/>
      <c r="F119" s="289"/>
      <c r="G119" s="288"/>
      <c r="H119" s="288"/>
      <c r="I119" s="288"/>
      <c r="J119" s="288"/>
      <c r="K119" s="287"/>
    </row>
    <row r="120" s="1" customFormat="1" ht="18.75" customHeight="1">
      <c r="B120" s="260"/>
      <c r="C120" s="260"/>
      <c r="D120" s="260"/>
      <c r="E120" s="260"/>
      <c r="F120" s="260"/>
      <c r="G120" s="260"/>
      <c r="H120" s="260"/>
      <c r="I120" s="260"/>
      <c r="J120" s="260"/>
      <c r="K120" s="260"/>
    </row>
    <row r="121" s="1" customFormat="1" ht="7.5" customHeight="1">
      <c r="B121" s="290"/>
      <c r="C121" s="291"/>
      <c r="D121" s="291"/>
      <c r="E121" s="291"/>
      <c r="F121" s="291"/>
      <c r="G121" s="291"/>
      <c r="H121" s="291"/>
      <c r="I121" s="291"/>
      <c r="J121" s="291"/>
      <c r="K121" s="292"/>
    </row>
    <row r="122" s="1" customFormat="1" ht="45" customHeight="1">
      <c r="B122" s="293"/>
      <c r="C122" s="243" t="s">
        <v>570</v>
      </c>
      <c r="D122" s="243"/>
      <c r="E122" s="243"/>
      <c r="F122" s="243"/>
      <c r="G122" s="243"/>
      <c r="H122" s="243"/>
      <c r="I122" s="243"/>
      <c r="J122" s="243"/>
      <c r="K122" s="294"/>
    </row>
    <row r="123" s="1" customFormat="1" ht="17.25" customHeight="1">
      <c r="B123" s="295"/>
      <c r="C123" s="267" t="s">
        <v>516</v>
      </c>
      <c r="D123" s="267"/>
      <c r="E123" s="267"/>
      <c r="F123" s="267" t="s">
        <v>517</v>
      </c>
      <c r="G123" s="268"/>
      <c r="H123" s="267" t="s">
        <v>51</v>
      </c>
      <c r="I123" s="267" t="s">
        <v>54</v>
      </c>
      <c r="J123" s="267" t="s">
        <v>518</v>
      </c>
      <c r="K123" s="296"/>
    </row>
    <row r="124" s="1" customFormat="1" ht="17.25" customHeight="1">
      <c r="B124" s="295"/>
      <c r="C124" s="269" t="s">
        <v>519</v>
      </c>
      <c r="D124" s="269"/>
      <c r="E124" s="269"/>
      <c r="F124" s="270" t="s">
        <v>520</v>
      </c>
      <c r="G124" s="271"/>
      <c r="H124" s="269"/>
      <c r="I124" s="269"/>
      <c r="J124" s="269" t="s">
        <v>521</v>
      </c>
      <c r="K124" s="296"/>
    </row>
    <row r="125" s="1" customFormat="1" ht="5.25" customHeight="1">
      <c r="B125" s="297"/>
      <c r="C125" s="272"/>
      <c r="D125" s="272"/>
      <c r="E125" s="272"/>
      <c r="F125" s="272"/>
      <c r="G125" s="298"/>
      <c r="H125" s="272"/>
      <c r="I125" s="272"/>
      <c r="J125" s="272"/>
      <c r="K125" s="299"/>
    </row>
    <row r="126" s="1" customFormat="1" ht="15" customHeight="1">
      <c r="B126" s="297"/>
      <c r="C126" s="252" t="s">
        <v>525</v>
      </c>
      <c r="D126" s="274"/>
      <c r="E126" s="274"/>
      <c r="F126" s="275" t="s">
        <v>522</v>
      </c>
      <c r="G126" s="252"/>
      <c r="H126" s="252" t="s">
        <v>562</v>
      </c>
      <c r="I126" s="252" t="s">
        <v>524</v>
      </c>
      <c r="J126" s="252">
        <v>120</v>
      </c>
      <c r="K126" s="300"/>
    </row>
    <row r="127" s="1" customFormat="1" ht="15" customHeight="1">
      <c r="B127" s="297"/>
      <c r="C127" s="252" t="s">
        <v>571</v>
      </c>
      <c r="D127" s="252"/>
      <c r="E127" s="252"/>
      <c r="F127" s="275" t="s">
        <v>522</v>
      </c>
      <c r="G127" s="252"/>
      <c r="H127" s="252" t="s">
        <v>572</v>
      </c>
      <c r="I127" s="252" t="s">
        <v>524</v>
      </c>
      <c r="J127" s="252" t="s">
        <v>573</v>
      </c>
      <c r="K127" s="300"/>
    </row>
    <row r="128" s="1" customFormat="1" ht="15" customHeight="1">
      <c r="B128" s="297"/>
      <c r="C128" s="252" t="s">
        <v>470</v>
      </c>
      <c r="D128" s="252"/>
      <c r="E128" s="252"/>
      <c r="F128" s="275" t="s">
        <v>522</v>
      </c>
      <c r="G128" s="252"/>
      <c r="H128" s="252" t="s">
        <v>574</v>
      </c>
      <c r="I128" s="252" t="s">
        <v>524</v>
      </c>
      <c r="J128" s="252" t="s">
        <v>573</v>
      </c>
      <c r="K128" s="300"/>
    </row>
    <row r="129" s="1" customFormat="1" ht="15" customHeight="1">
      <c r="B129" s="297"/>
      <c r="C129" s="252" t="s">
        <v>533</v>
      </c>
      <c r="D129" s="252"/>
      <c r="E129" s="252"/>
      <c r="F129" s="275" t="s">
        <v>528</v>
      </c>
      <c r="G129" s="252"/>
      <c r="H129" s="252" t="s">
        <v>534</v>
      </c>
      <c r="I129" s="252" t="s">
        <v>524</v>
      </c>
      <c r="J129" s="252">
        <v>15</v>
      </c>
      <c r="K129" s="300"/>
    </row>
    <row r="130" s="1" customFormat="1" ht="15" customHeight="1">
      <c r="B130" s="297"/>
      <c r="C130" s="278" t="s">
        <v>535</v>
      </c>
      <c r="D130" s="278"/>
      <c r="E130" s="278"/>
      <c r="F130" s="279" t="s">
        <v>528</v>
      </c>
      <c r="G130" s="278"/>
      <c r="H130" s="278" t="s">
        <v>536</v>
      </c>
      <c r="I130" s="278" t="s">
        <v>524</v>
      </c>
      <c r="J130" s="278">
        <v>15</v>
      </c>
      <c r="K130" s="300"/>
    </row>
    <row r="131" s="1" customFormat="1" ht="15" customHeight="1">
      <c r="B131" s="297"/>
      <c r="C131" s="278" t="s">
        <v>537</v>
      </c>
      <c r="D131" s="278"/>
      <c r="E131" s="278"/>
      <c r="F131" s="279" t="s">
        <v>528</v>
      </c>
      <c r="G131" s="278"/>
      <c r="H131" s="278" t="s">
        <v>538</v>
      </c>
      <c r="I131" s="278" t="s">
        <v>524</v>
      </c>
      <c r="J131" s="278">
        <v>20</v>
      </c>
      <c r="K131" s="300"/>
    </row>
    <row r="132" s="1" customFormat="1" ht="15" customHeight="1">
      <c r="B132" s="297"/>
      <c r="C132" s="278" t="s">
        <v>539</v>
      </c>
      <c r="D132" s="278"/>
      <c r="E132" s="278"/>
      <c r="F132" s="279" t="s">
        <v>528</v>
      </c>
      <c r="G132" s="278"/>
      <c r="H132" s="278" t="s">
        <v>540</v>
      </c>
      <c r="I132" s="278" t="s">
        <v>524</v>
      </c>
      <c r="J132" s="278">
        <v>20</v>
      </c>
      <c r="K132" s="300"/>
    </row>
    <row r="133" s="1" customFormat="1" ht="15" customHeight="1">
      <c r="B133" s="297"/>
      <c r="C133" s="252" t="s">
        <v>527</v>
      </c>
      <c r="D133" s="252"/>
      <c r="E133" s="252"/>
      <c r="F133" s="275" t="s">
        <v>528</v>
      </c>
      <c r="G133" s="252"/>
      <c r="H133" s="252" t="s">
        <v>562</v>
      </c>
      <c r="I133" s="252" t="s">
        <v>524</v>
      </c>
      <c r="J133" s="252">
        <v>50</v>
      </c>
      <c r="K133" s="300"/>
    </row>
    <row r="134" s="1" customFormat="1" ht="15" customHeight="1">
      <c r="B134" s="297"/>
      <c r="C134" s="252" t="s">
        <v>541</v>
      </c>
      <c r="D134" s="252"/>
      <c r="E134" s="252"/>
      <c r="F134" s="275" t="s">
        <v>528</v>
      </c>
      <c r="G134" s="252"/>
      <c r="H134" s="252" t="s">
        <v>562</v>
      </c>
      <c r="I134" s="252" t="s">
        <v>524</v>
      </c>
      <c r="J134" s="252">
        <v>50</v>
      </c>
      <c r="K134" s="300"/>
    </row>
    <row r="135" s="1" customFormat="1" ht="15" customHeight="1">
      <c r="B135" s="297"/>
      <c r="C135" s="252" t="s">
        <v>547</v>
      </c>
      <c r="D135" s="252"/>
      <c r="E135" s="252"/>
      <c r="F135" s="275" t="s">
        <v>528</v>
      </c>
      <c r="G135" s="252"/>
      <c r="H135" s="252" t="s">
        <v>562</v>
      </c>
      <c r="I135" s="252" t="s">
        <v>524</v>
      </c>
      <c r="J135" s="252">
        <v>50</v>
      </c>
      <c r="K135" s="300"/>
    </row>
    <row r="136" s="1" customFormat="1" ht="15" customHeight="1">
      <c r="B136" s="297"/>
      <c r="C136" s="252" t="s">
        <v>549</v>
      </c>
      <c r="D136" s="252"/>
      <c r="E136" s="252"/>
      <c r="F136" s="275" t="s">
        <v>528</v>
      </c>
      <c r="G136" s="252"/>
      <c r="H136" s="252" t="s">
        <v>562</v>
      </c>
      <c r="I136" s="252" t="s">
        <v>524</v>
      </c>
      <c r="J136" s="252">
        <v>50</v>
      </c>
      <c r="K136" s="300"/>
    </row>
    <row r="137" s="1" customFormat="1" ht="15" customHeight="1">
      <c r="B137" s="297"/>
      <c r="C137" s="252" t="s">
        <v>550</v>
      </c>
      <c r="D137" s="252"/>
      <c r="E137" s="252"/>
      <c r="F137" s="275" t="s">
        <v>528</v>
      </c>
      <c r="G137" s="252"/>
      <c r="H137" s="252" t="s">
        <v>575</v>
      </c>
      <c r="I137" s="252" t="s">
        <v>524</v>
      </c>
      <c r="J137" s="252">
        <v>255</v>
      </c>
      <c r="K137" s="300"/>
    </row>
    <row r="138" s="1" customFormat="1" ht="15" customHeight="1">
      <c r="B138" s="297"/>
      <c r="C138" s="252" t="s">
        <v>552</v>
      </c>
      <c r="D138" s="252"/>
      <c r="E138" s="252"/>
      <c r="F138" s="275" t="s">
        <v>522</v>
      </c>
      <c r="G138" s="252"/>
      <c r="H138" s="252" t="s">
        <v>576</v>
      </c>
      <c r="I138" s="252" t="s">
        <v>554</v>
      </c>
      <c r="J138" s="252"/>
      <c r="K138" s="300"/>
    </row>
    <row r="139" s="1" customFormat="1" ht="15" customHeight="1">
      <c r="B139" s="297"/>
      <c r="C139" s="252" t="s">
        <v>555</v>
      </c>
      <c r="D139" s="252"/>
      <c r="E139" s="252"/>
      <c r="F139" s="275" t="s">
        <v>522</v>
      </c>
      <c r="G139" s="252"/>
      <c r="H139" s="252" t="s">
        <v>577</v>
      </c>
      <c r="I139" s="252" t="s">
        <v>557</v>
      </c>
      <c r="J139" s="252"/>
      <c r="K139" s="300"/>
    </row>
    <row r="140" s="1" customFormat="1" ht="15" customHeight="1">
      <c r="B140" s="297"/>
      <c r="C140" s="252" t="s">
        <v>558</v>
      </c>
      <c r="D140" s="252"/>
      <c r="E140" s="252"/>
      <c r="F140" s="275" t="s">
        <v>522</v>
      </c>
      <c r="G140" s="252"/>
      <c r="H140" s="252" t="s">
        <v>558</v>
      </c>
      <c r="I140" s="252" t="s">
        <v>557</v>
      </c>
      <c r="J140" s="252"/>
      <c r="K140" s="300"/>
    </row>
    <row r="141" s="1" customFormat="1" ht="15" customHeight="1">
      <c r="B141" s="297"/>
      <c r="C141" s="252" t="s">
        <v>35</v>
      </c>
      <c r="D141" s="252"/>
      <c r="E141" s="252"/>
      <c r="F141" s="275" t="s">
        <v>522</v>
      </c>
      <c r="G141" s="252"/>
      <c r="H141" s="252" t="s">
        <v>578</v>
      </c>
      <c r="I141" s="252" t="s">
        <v>557</v>
      </c>
      <c r="J141" s="252"/>
      <c r="K141" s="300"/>
    </row>
    <row r="142" s="1" customFormat="1" ht="15" customHeight="1">
      <c r="B142" s="297"/>
      <c r="C142" s="252" t="s">
        <v>579</v>
      </c>
      <c r="D142" s="252"/>
      <c r="E142" s="252"/>
      <c r="F142" s="275" t="s">
        <v>522</v>
      </c>
      <c r="G142" s="252"/>
      <c r="H142" s="252" t="s">
        <v>580</v>
      </c>
      <c r="I142" s="252" t="s">
        <v>557</v>
      </c>
      <c r="J142" s="252"/>
      <c r="K142" s="300"/>
    </row>
    <row r="143" s="1" customFormat="1" ht="15" customHeight="1">
      <c r="B143" s="301"/>
      <c r="C143" s="302"/>
      <c r="D143" s="302"/>
      <c r="E143" s="302"/>
      <c r="F143" s="302"/>
      <c r="G143" s="302"/>
      <c r="H143" s="302"/>
      <c r="I143" s="302"/>
      <c r="J143" s="302"/>
      <c r="K143" s="303"/>
    </row>
    <row r="144" s="1" customFormat="1" ht="18.75" customHeight="1">
      <c r="B144" s="288"/>
      <c r="C144" s="288"/>
      <c r="D144" s="288"/>
      <c r="E144" s="288"/>
      <c r="F144" s="289"/>
      <c r="G144" s="288"/>
      <c r="H144" s="288"/>
      <c r="I144" s="288"/>
      <c r="J144" s="288"/>
      <c r="K144" s="288"/>
    </row>
    <row r="145" s="1" customFormat="1" ht="18.75" customHeight="1">
      <c r="B145" s="260"/>
      <c r="C145" s="260"/>
      <c r="D145" s="260"/>
      <c r="E145" s="260"/>
      <c r="F145" s="260"/>
      <c r="G145" s="260"/>
      <c r="H145" s="260"/>
      <c r="I145" s="260"/>
      <c r="J145" s="260"/>
      <c r="K145" s="260"/>
    </row>
    <row r="146" s="1" customFormat="1" ht="7.5" customHeight="1">
      <c r="B146" s="261"/>
      <c r="C146" s="262"/>
      <c r="D146" s="262"/>
      <c r="E146" s="262"/>
      <c r="F146" s="262"/>
      <c r="G146" s="262"/>
      <c r="H146" s="262"/>
      <c r="I146" s="262"/>
      <c r="J146" s="262"/>
      <c r="K146" s="263"/>
    </row>
    <row r="147" s="1" customFormat="1" ht="45" customHeight="1">
      <c r="B147" s="264"/>
      <c r="C147" s="265" t="s">
        <v>581</v>
      </c>
      <c r="D147" s="265"/>
      <c r="E147" s="265"/>
      <c r="F147" s="265"/>
      <c r="G147" s="265"/>
      <c r="H147" s="265"/>
      <c r="I147" s="265"/>
      <c r="J147" s="265"/>
      <c r="K147" s="266"/>
    </row>
    <row r="148" s="1" customFormat="1" ht="17.25" customHeight="1">
      <c r="B148" s="264"/>
      <c r="C148" s="267" t="s">
        <v>516</v>
      </c>
      <c r="D148" s="267"/>
      <c r="E148" s="267"/>
      <c r="F148" s="267" t="s">
        <v>517</v>
      </c>
      <c r="G148" s="268"/>
      <c r="H148" s="267" t="s">
        <v>51</v>
      </c>
      <c r="I148" s="267" t="s">
        <v>54</v>
      </c>
      <c r="J148" s="267" t="s">
        <v>518</v>
      </c>
      <c r="K148" s="266"/>
    </row>
    <row r="149" s="1" customFormat="1" ht="17.25" customHeight="1">
      <c r="B149" s="264"/>
      <c r="C149" s="269" t="s">
        <v>519</v>
      </c>
      <c r="D149" s="269"/>
      <c r="E149" s="269"/>
      <c r="F149" s="270" t="s">
        <v>520</v>
      </c>
      <c r="G149" s="271"/>
      <c r="H149" s="269"/>
      <c r="I149" s="269"/>
      <c r="J149" s="269" t="s">
        <v>521</v>
      </c>
      <c r="K149" s="266"/>
    </row>
    <row r="150" s="1" customFormat="1" ht="5.25" customHeight="1">
      <c r="B150" s="277"/>
      <c r="C150" s="272"/>
      <c r="D150" s="272"/>
      <c r="E150" s="272"/>
      <c r="F150" s="272"/>
      <c r="G150" s="273"/>
      <c r="H150" s="272"/>
      <c r="I150" s="272"/>
      <c r="J150" s="272"/>
      <c r="K150" s="300"/>
    </row>
    <row r="151" s="1" customFormat="1" ht="15" customHeight="1">
      <c r="B151" s="277"/>
      <c r="C151" s="304" t="s">
        <v>525</v>
      </c>
      <c r="D151" s="252"/>
      <c r="E151" s="252"/>
      <c r="F151" s="305" t="s">
        <v>522</v>
      </c>
      <c r="G151" s="252"/>
      <c r="H151" s="304" t="s">
        <v>562</v>
      </c>
      <c r="I151" s="304" t="s">
        <v>524</v>
      </c>
      <c r="J151" s="304">
        <v>120</v>
      </c>
      <c r="K151" s="300"/>
    </row>
    <row r="152" s="1" customFormat="1" ht="15" customHeight="1">
      <c r="B152" s="277"/>
      <c r="C152" s="304" t="s">
        <v>571</v>
      </c>
      <c r="D152" s="252"/>
      <c r="E152" s="252"/>
      <c r="F152" s="305" t="s">
        <v>522</v>
      </c>
      <c r="G152" s="252"/>
      <c r="H152" s="304" t="s">
        <v>582</v>
      </c>
      <c r="I152" s="304" t="s">
        <v>524</v>
      </c>
      <c r="J152" s="304" t="s">
        <v>573</v>
      </c>
      <c r="K152" s="300"/>
    </row>
    <row r="153" s="1" customFormat="1" ht="15" customHeight="1">
      <c r="B153" s="277"/>
      <c r="C153" s="304" t="s">
        <v>470</v>
      </c>
      <c r="D153" s="252"/>
      <c r="E153" s="252"/>
      <c r="F153" s="305" t="s">
        <v>522</v>
      </c>
      <c r="G153" s="252"/>
      <c r="H153" s="304" t="s">
        <v>583</v>
      </c>
      <c r="I153" s="304" t="s">
        <v>524</v>
      </c>
      <c r="J153" s="304" t="s">
        <v>573</v>
      </c>
      <c r="K153" s="300"/>
    </row>
    <row r="154" s="1" customFormat="1" ht="15" customHeight="1">
      <c r="B154" s="277"/>
      <c r="C154" s="304" t="s">
        <v>527</v>
      </c>
      <c r="D154" s="252"/>
      <c r="E154" s="252"/>
      <c r="F154" s="305" t="s">
        <v>528</v>
      </c>
      <c r="G154" s="252"/>
      <c r="H154" s="304" t="s">
        <v>562</v>
      </c>
      <c r="I154" s="304" t="s">
        <v>524</v>
      </c>
      <c r="J154" s="304">
        <v>50</v>
      </c>
      <c r="K154" s="300"/>
    </row>
    <row r="155" s="1" customFormat="1" ht="15" customHeight="1">
      <c r="B155" s="277"/>
      <c r="C155" s="304" t="s">
        <v>530</v>
      </c>
      <c r="D155" s="252"/>
      <c r="E155" s="252"/>
      <c r="F155" s="305" t="s">
        <v>522</v>
      </c>
      <c r="G155" s="252"/>
      <c r="H155" s="304" t="s">
        <v>562</v>
      </c>
      <c r="I155" s="304" t="s">
        <v>532</v>
      </c>
      <c r="J155" s="304"/>
      <c r="K155" s="300"/>
    </row>
    <row r="156" s="1" customFormat="1" ht="15" customHeight="1">
      <c r="B156" s="277"/>
      <c r="C156" s="304" t="s">
        <v>541</v>
      </c>
      <c r="D156" s="252"/>
      <c r="E156" s="252"/>
      <c r="F156" s="305" t="s">
        <v>528</v>
      </c>
      <c r="G156" s="252"/>
      <c r="H156" s="304" t="s">
        <v>562</v>
      </c>
      <c r="I156" s="304" t="s">
        <v>524</v>
      </c>
      <c r="J156" s="304">
        <v>50</v>
      </c>
      <c r="K156" s="300"/>
    </row>
    <row r="157" s="1" customFormat="1" ht="15" customHeight="1">
      <c r="B157" s="277"/>
      <c r="C157" s="304" t="s">
        <v>549</v>
      </c>
      <c r="D157" s="252"/>
      <c r="E157" s="252"/>
      <c r="F157" s="305" t="s">
        <v>528</v>
      </c>
      <c r="G157" s="252"/>
      <c r="H157" s="304" t="s">
        <v>562</v>
      </c>
      <c r="I157" s="304" t="s">
        <v>524</v>
      </c>
      <c r="J157" s="304">
        <v>50</v>
      </c>
      <c r="K157" s="300"/>
    </row>
    <row r="158" s="1" customFormat="1" ht="15" customHeight="1">
      <c r="B158" s="277"/>
      <c r="C158" s="304" t="s">
        <v>547</v>
      </c>
      <c r="D158" s="252"/>
      <c r="E158" s="252"/>
      <c r="F158" s="305" t="s">
        <v>528</v>
      </c>
      <c r="G158" s="252"/>
      <c r="H158" s="304" t="s">
        <v>562</v>
      </c>
      <c r="I158" s="304" t="s">
        <v>524</v>
      </c>
      <c r="J158" s="304">
        <v>50</v>
      </c>
      <c r="K158" s="300"/>
    </row>
    <row r="159" s="1" customFormat="1" ht="15" customHeight="1">
      <c r="B159" s="277"/>
      <c r="C159" s="304" t="s">
        <v>90</v>
      </c>
      <c r="D159" s="252"/>
      <c r="E159" s="252"/>
      <c r="F159" s="305" t="s">
        <v>522</v>
      </c>
      <c r="G159" s="252"/>
      <c r="H159" s="304" t="s">
        <v>584</v>
      </c>
      <c r="I159" s="304" t="s">
        <v>524</v>
      </c>
      <c r="J159" s="304" t="s">
        <v>585</v>
      </c>
      <c r="K159" s="300"/>
    </row>
    <row r="160" s="1" customFormat="1" ht="15" customHeight="1">
      <c r="B160" s="277"/>
      <c r="C160" s="304" t="s">
        <v>586</v>
      </c>
      <c r="D160" s="252"/>
      <c r="E160" s="252"/>
      <c r="F160" s="305" t="s">
        <v>522</v>
      </c>
      <c r="G160" s="252"/>
      <c r="H160" s="304" t="s">
        <v>587</v>
      </c>
      <c r="I160" s="304" t="s">
        <v>557</v>
      </c>
      <c r="J160" s="304"/>
      <c r="K160" s="300"/>
    </row>
    <row r="161" s="1" customFormat="1" ht="15" customHeight="1">
      <c r="B161" s="306"/>
      <c r="C161" s="286"/>
      <c r="D161" s="286"/>
      <c r="E161" s="286"/>
      <c r="F161" s="286"/>
      <c r="G161" s="286"/>
      <c r="H161" s="286"/>
      <c r="I161" s="286"/>
      <c r="J161" s="286"/>
      <c r="K161" s="307"/>
    </row>
    <row r="162" s="1" customFormat="1" ht="18.75" customHeight="1">
      <c r="B162" s="288"/>
      <c r="C162" s="298"/>
      <c r="D162" s="298"/>
      <c r="E162" s="298"/>
      <c r="F162" s="308"/>
      <c r="G162" s="298"/>
      <c r="H162" s="298"/>
      <c r="I162" s="298"/>
      <c r="J162" s="298"/>
      <c r="K162" s="288"/>
    </row>
    <row r="163" s="1" customFormat="1" ht="18.75" customHeight="1">
      <c r="B163" s="260"/>
      <c r="C163" s="260"/>
      <c r="D163" s="260"/>
      <c r="E163" s="260"/>
      <c r="F163" s="260"/>
      <c r="G163" s="260"/>
      <c r="H163" s="260"/>
      <c r="I163" s="260"/>
      <c r="J163" s="260"/>
      <c r="K163" s="260"/>
    </row>
    <row r="164" s="1" customFormat="1" ht="7.5" customHeight="1">
      <c r="B164" s="239"/>
      <c r="C164" s="240"/>
      <c r="D164" s="240"/>
      <c r="E164" s="240"/>
      <c r="F164" s="240"/>
      <c r="G164" s="240"/>
      <c r="H164" s="240"/>
      <c r="I164" s="240"/>
      <c r="J164" s="240"/>
      <c r="K164" s="241"/>
    </row>
    <row r="165" s="1" customFormat="1" ht="45" customHeight="1">
      <c r="B165" s="242"/>
      <c r="C165" s="243" t="s">
        <v>588</v>
      </c>
      <c r="D165" s="243"/>
      <c r="E165" s="243"/>
      <c r="F165" s="243"/>
      <c r="G165" s="243"/>
      <c r="H165" s="243"/>
      <c r="I165" s="243"/>
      <c r="J165" s="243"/>
      <c r="K165" s="244"/>
    </row>
    <row r="166" s="1" customFormat="1" ht="17.25" customHeight="1">
      <c r="B166" s="242"/>
      <c r="C166" s="267" t="s">
        <v>516</v>
      </c>
      <c r="D166" s="267"/>
      <c r="E166" s="267"/>
      <c r="F166" s="267" t="s">
        <v>517</v>
      </c>
      <c r="G166" s="309"/>
      <c r="H166" s="310" t="s">
        <v>51</v>
      </c>
      <c r="I166" s="310" t="s">
        <v>54</v>
      </c>
      <c r="J166" s="267" t="s">
        <v>518</v>
      </c>
      <c r="K166" s="244"/>
    </row>
    <row r="167" s="1" customFormat="1" ht="17.25" customHeight="1">
      <c r="B167" s="245"/>
      <c r="C167" s="269" t="s">
        <v>519</v>
      </c>
      <c r="D167" s="269"/>
      <c r="E167" s="269"/>
      <c r="F167" s="270" t="s">
        <v>520</v>
      </c>
      <c r="G167" s="311"/>
      <c r="H167" s="312"/>
      <c r="I167" s="312"/>
      <c r="J167" s="269" t="s">
        <v>521</v>
      </c>
      <c r="K167" s="247"/>
    </row>
    <row r="168" s="1" customFormat="1" ht="5.25" customHeight="1">
      <c r="B168" s="277"/>
      <c r="C168" s="272"/>
      <c r="D168" s="272"/>
      <c r="E168" s="272"/>
      <c r="F168" s="272"/>
      <c r="G168" s="273"/>
      <c r="H168" s="272"/>
      <c r="I168" s="272"/>
      <c r="J168" s="272"/>
      <c r="K168" s="300"/>
    </row>
    <row r="169" s="1" customFormat="1" ht="15" customHeight="1">
      <c r="B169" s="277"/>
      <c r="C169" s="252" t="s">
        <v>525</v>
      </c>
      <c r="D169" s="252"/>
      <c r="E169" s="252"/>
      <c r="F169" s="275" t="s">
        <v>522</v>
      </c>
      <c r="G169" s="252"/>
      <c r="H169" s="252" t="s">
        <v>562</v>
      </c>
      <c r="I169" s="252" t="s">
        <v>524</v>
      </c>
      <c r="J169" s="252">
        <v>120</v>
      </c>
      <c r="K169" s="300"/>
    </row>
    <row r="170" s="1" customFormat="1" ht="15" customHeight="1">
      <c r="B170" s="277"/>
      <c r="C170" s="252" t="s">
        <v>571</v>
      </c>
      <c r="D170" s="252"/>
      <c r="E170" s="252"/>
      <c r="F170" s="275" t="s">
        <v>522</v>
      </c>
      <c r="G170" s="252"/>
      <c r="H170" s="252" t="s">
        <v>572</v>
      </c>
      <c r="I170" s="252" t="s">
        <v>524</v>
      </c>
      <c r="J170" s="252" t="s">
        <v>573</v>
      </c>
      <c r="K170" s="300"/>
    </row>
    <row r="171" s="1" customFormat="1" ht="15" customHeight="1">
      <c r="B171" s="277"/>
      <c r="C171" s="252" t="s">
        <v>470</v>
      </c>
      <c r="D171" s="252"/>
      <c r="E171" s="252"/>
      <c r="F171" s="275" t="s">
        <v>522</v>
      </c>
      <c r="G171" s="252"/>
      <c r="H171" s="252" t="s">
        <v>589</v>
      </c>
      <c r="I171" s="252" t="s">
        <v>524</v>
      </c>
      <c r="J171" s="252" t="s">
        <v>573</v>
      </c>
      <c r="K171" s="300"/>
    </row>
    <row r="172" s="1" customFormat="1" ht="15" customHeight="1">
      <c r="B172" s="277"/>
      <c r="C172" s="252" t="s">
        <v>527</v>
      </c>
      <c r="D172" s="252"/>
      <c r="E172" s="252"/>
      <c r="F172" s="275" t="s">
        <v>528</v>
      </c>
      <c r="G172" s="252"/>
      <c r="H172" s="252" t="s">
        <v>589</v>
      </c>
      <c r="I172" s="252" t="s">
        <v>524</v>
      </c>
      <c r="J172" s="252">
        <v>50</v>
      </c>
      <c r="K172" s="300"/>
    </row>
    <row r="173" s="1" customFormat="1" ht="15" customHeight="1">
      <c r="B173" s="277"/>
      <c r="C173" s="252" t="s">
        <v>530</v>
      </c>
      <c r="D173" s="252"/>
      <c r="E173" s="252"/>
      <c r="F173" s="275" t="s">
        <v>522</v>
      </c>
      <c r="G173" s="252"/>
      <c r="H173" s="252" t="s">
        <v>589</v>
      </c>
      <c r="I173" s="252" t="s">
        <v>532</v>
      </c>
      <c r="J173" s="252"/>
      <c r="K173" s="300"/>
    </row>
    <row r="174" s="1" customFormat="1" ht="15" customHeight="1">
      <c r="B174" s="277"/>
      <c r="C174" s="252" t="s">
        <v>541</v>
      </c>
      <c r="D174" s="252"/>
      <c r="E174" s="252"/>
      <c r="F174" s="275" t="s">
        <v>528</v>
      </c>
      <c r="G174" s="252"/>
      <c r="H174" s="252" t="s">
        <v>589</v>
      </c>
      <c r="I174" s="252" t="s">
        <v>524</v>
      </c>
      <c r="J174" s="252">
        <v>50</v>
      </c>
      <c r="K174" s="300"/>
    </row>
    <row r="175" s="1" customFormat="1" ht="15" customHeight="1">
      <c r="B175" s="277"/>
      <c r="C175" s="252" t="s">
        <v>549</v>
      </c>
      <c r="D175" s="252"/>
      <c r="E175" s="252"/>
      <c r="F175" s="275" t="s">
        <v>528</v>
      </c>
      <c r="G175" s="252"/>
      <c r="H175" s="252" t="s">
        <v>589</v>
      </c>
      <c r="I175" s="252" t="s">
        <v>524</v>
      </c>
      <c r="J175" s="252">
        <v>50</v>
      </c>
      <c r="K175" s="300"/>
    </row>
    <row r="176" s="1" customFormat="1" ht="15" customHeight="1">
      <c r="B176" s="277"/>
      <c r="C176" s="252" t="s">
        <v>547</v>
      </c>
      <c r="D176" s="252"/>
      <c r="E176" s="252"/>
      <c r="F176" s="275" t="s">
        <v>528</v>
      </c>
      <c r="G176" s="252"/>
      <c r="H176" s="252" t="s">
        <v>589</v>
      </c>
      <c r="I176" s="252" t="s">
        <v>524</v>
      </c>
      <c r="J176" s="252">
        <v>50</v>
      </c>
      <c r="K176" s="300"/>
    </row>
    <row r="177" s="1" customFormat="1" ht="15" customHeight="1">
      <c r="B177" s="277"/>
      <c r="C177" s="252" t="s">
        <v>95</v>
      </c>
      <c r="D177" s="252"/>
      <c r="E177" s="252"/>
      <c r="F177" s="275" t="s">
        <v>522</v>
      </c>
      <c r="G177" s="252"/>
      <c r="H177" s="252" t="s">
        <v>590</v>
      </c>
      <c r="I177" s="252" t="s">
        <v>591</v>
      </c>
      <c r="J177" s="252"/>
      <c r="K177" s="300"/>
    </row>
    <row r="178" s="1" customFormat="1" ht="15" customHeight="1">
      <c r="B178" s="277"/>
      <c r="C178" s="252" t="s">
        <v>54</v>
      </c>
      <c r="D178" s="252"/>
      <c r="E178" s="252"/>
      <c r="F178" s="275" t="s">
        <v>522</v>
      </c>
      <c r="G178" s="252"/>
      <c r="H178" s="252" t="s">
        <v>592</v>
      </c>
      <c r="I178" s="252" t="s">
        <v>593</v>
      </c>
      <c r="J178" s="252">
        <v>1</v>
      </c>
      <c r="K178" s="300"/>
    </row>
    <row r="179" s="1" customFormat="1" ht="15" customHeight="1">
      <c r="B179" s="277"/>
      <c r="C179" s="252" t="s">
        <v>50</v>
      </c>
      <c r="D179" s="252"/>
      <c r="E179" s="252"/>
      <c r="F179" s="275" t="s">
        <v>522</v>
      </c>
      <c r="G179" s="252"/>
      <c r="H179" s="252" t="s">
        <v>594</v>
      </c>
      <c r="I179" s="252" t="s">
        <v>524</v>
      </c>
      <c r="J179" s="252">
        <v>20</v>
      </c>
      <c r="K179" s="300"/>
    </row>
    <row r="180" s="1" customFormat="1" ht="15" customHeight="1">
      <c r="B180" s="277"/>
      <c r="C180" s="252" t="s">
        <v>51</v>
      </c>
      <c r="D180" s="252"/>
      <c r="E180" s="252"/>
      <c r="F180" s="275" t="s">
        <v>522</v>
      </c>
      <c r="G180" s="252"/>
      <c r="H180" s="252" t="s">
        <v>595</v>
      </c>
      <c r="I180" s="252" t="s">
        <v>524</v>
      </c>
      <c r="J180" s="252">
        <v>255</v>
      </c>
      <c r="K180" s="300"/>
    </row>
    <row r="181" s="1" customFormat="1" ht="15" customHeight="1">
      <c r="B181" s="277"/>
      <c r="C181" s="252" t="s">
        <v>96</v>
      </c>
      <c r="D181" s="252"/>
      <c r="E181" s="252"/>
      <c r="F181" s="275" t="s">
        <v>522</v>
      </c>
      <c r="G181" s="252"/>
      <c r="H181" s="252" t="s">
        <v>486</v>
      </c>
      <c r="I181" s="252" t="s">
        <v>524</v>
      </c>
      <c r="J181" s="252">
        <v>10</v>
      </c>
      <c r="K181" s="300"/>
    </row>
    <row r="182" s="1" customFormat="1" ht="15" customHeight="1">
      <c r="B182" s="277"/>
      <c r="C182" s="252" t="s">
        <v>97</v>
      </c>
      <c r="D182" s="252"/>
      <c r="E182" s="252"/>
      <c r="F182" s="275" t="s">
        <v>522</v>
      </c>
      <c r="G182" s="252"/>
      <c r="H182" s="252" t="s">
        <v>596</v>
      </c>
      <c r="I182" s="252" t="s">
        <v>557</v>
      </c>
      <c r="J182" s="252"/>
      <c r="K182" s="300"/>
    </row>
    <row r="183" s="1" customFormat="1" ht="15" customHeight="1">
      <c r="B183" s="277"/>
      <c r="C183" s="252" t="s">
        <v>597</v>
      </c>
      <c r="D183" s="252"/>
      <c r="E183" s="252"/>
      <c r="F183" s="275" t="s">
        <v>522</v>
      </c>
      <c r="G183" s="252"/>
      <c r="H183" s="252" t="s">
        <v>598</v>
      </c>
      <c r="I183" s="252" t="s">
        <v>557</v>
      </c>
      <c r="J183" s="252"/>
      <c r="K183" s="300"/>
    </row>
    <row r="184" s="1" customFormat="1" ht="15" customHeight="1">
      <c r="B184" s="277"/>
      <c r="C184" s="252" t="s">
        <v>586</v>
      </c>
      <c r="D184" s="252"/>
      <c r="E184" s="252"/>
      <c r="F184" s="275" t="s">
        <v>522</v>
      </c>
      <c r="G184" s="252"/>
      <c r="H184" s="252" t="s">
        <v>599</v>
      </c>
      <c r="I184" s="252" t="s">
        <v>557</v>
      </c>
      <c r="J184" s="252"/>
      <c r="K184" s="300"/>
    </row>
    <row r="185" s="1" customFormat="1" ht="15" customHeight="1">
      <c r="B185" s="277"/>
      <c r="C185" s="252" t="s">
        <v>99</v>
      </c>
      <c r="D185" s="252"/>
      <c r="E185" s="252"/>
      <c r="F185" s="275" t="s">
        <v>528</v>
      </c>
      <c r="G185" s="252"/>
      <c r="H185" s="252" t="s">
        <v>600</v>
      </c>
      <c r="I185" s="252" t="s">
        <v>524</v>
      </c>
      <c r="J185" s="252">
        <v>50</v>
      </c>
      <c r="K185" s="300"/>
    </row>
    <row r="186" s="1" customFormat="1" ht="15" customHeight="1">
      <c r="B186" s="277"/>
      <c r="C186" s="252" t="s">
        <v>601</v>
      </c>
      <c r="D186" s="252"/>
      <c r="E186" s="252"/>
      <c r="F186" s="275" t="s">
        <v>528</v>
      </c>
      <c r="G186" s="252"/>
      <c r="H186" s="252" t="s">
        <v>602</v>
      </c>
      <c r="I186" s="252" t="s">
        <v>603</v>
      </c>
      <c r="J186" s="252"/>
      <c r="K186" s="300"/>
    </row>
    <row r="187" s="1" customFormat="1" ht="15" customHeight="1">
      <c r="B187" s="277"/>
      <c r="C187" s="252" t="s">
        <v>604</v>
      </c>
      <c r="D187" s="252"/>
      <c r="E187" s="252"/>
      <c r="F187" s="275" t="s">
        <v>528</v>
      </c>
      <c r="G187" s="252"/>
      <c r="H187" s="252" t="s">
        <v>605</v>
      </c>
      <c r="I187" s="252" t="s">
        <v>603</v>
      </c>
      <c r="J187" s="252"/>
      <c r="K187" s="300"/>
    </row>
    <row r="188" s="1" customFormat="1" ht="15" customHeight="1">
      <c r="B188" s="277"/>
      <c r="C188" s="252" t="s">
        <v>606</v>
      </c>
      <c r="D188" s="252"/>
      <c r="E188" s="252"/>
      <c r="F188" s="275" t="s">
        <v>528</v>
      </c>
      <c r="G188" s="252"/>
      <c r="H188" s="252" t="s">
        <v>607</v>
      </c>
      <c r="I188" s="252" t="s">
        <v>603</v>
      </c>
      <c r="J188" s="252"/>
      <c r="K188" s="300"/>
    </row>
    <row r="189" s="1" customFormat="1" ht="15" customHeight="1">
      <c r="B189" s="277"/>
      <c r="C189" s="313" t="s">
        <v>608</v>
      </c>
      <c r="D189" s="252"/>
      <c r="E189" s="252"/>
      <c r="F189" s="275" t="s">
        <v>528</v>
      </c>
      <c r="G189" s="252"/>
      <c r="H189" s="252" t="s">
        <v>609</v>
      </c>
      <c r="I189" s="252" t="s">
        <v>610</v>
      </c>
      <c r="J189" s="314" t="s">
        <v>611</v>
      </c>
      <c r="K189" s="300"/>
    </row>
    <row r="190" s="14" customFormat="1" ht="15" customHeight="1">
      <c r="B190" s="315"/>
      <c r="C190" s="316" t="s">
        <v>612</v>
      </c>
      <c r="D190" s="317"/>
      <c r="E190" s="317"/>
      <c r="F190" s="318" t="s">
        <v>528</v>
      </c>
      <c r="G190" s="317"/>
      <c r="H190" s="317" t="s">
        <v>613</v>
      </c>
      <c r="I190" s="317" t="s">
        <v>610</v>
      </c>
      <c r="J190" s="319" t="s">
        <v>611</v>
      </c>
      <c r="K190" s="320"/>
    </row>
    <row r="191" s="1" customFormat="1" ht="15" customHeight="1">
      <c r="B191" s="277"/>
      <c r="C191" s="313" t="s">
        <v>39</v>
      </c>
      <c r="D191" s="252"/>
      <c r="E191" s="252"/>
      <c r="F191" s="275" t="s">
        <v>522</v>
      </c>
      <c r="G191" s="252"/>
      <c r="H191" s="249" t="s">
        <v>614</v>
      </c>
      <c r="I191" s="252" t="s">
        <v>615</v>
      </c>
      <c r="J191" s="252"/>
      <c r="K191" s="300"/>
    </row>
    <row r="192" s="1" customFormat="1" ht="15" customHeight="1">
      <c r="B192" s="277"/>
      <c r="C192" s="313" t="s">
        <v>616</v>
      </c>
      <c r="D192" s="252"/>
      <c r="E192" s="252"/>
      <c r="F192" s="275" t="s">
        <v>522</v>
      </c>
      <c r="G192" s="252"/>
      <c r="H192" s="252" t="s">
        <v>617</v>
      </c>
      <c r="I192" s="252" t="s">
        <v>557</v>
      </c>
      <c r="J192" s="252"/>
      <c r="K192" s="300"/>
    </row>
    <row r="193" s="1" customFormat="1" ht="15" customHeight="1">
      <c r="B193" s="277"/>
      <c r="C193" s="313" t="s">
        <v>618</v>
      </c>
      <c r="D193" s="252"/>
      <c r="E193" s="252"/>
      <c r="F193" s="275" t="s">
        <v>522</v>
      </c>
      <c r="G193" s="252"/>
      <c r="H193" s="252" t="s">
        <v>619</v>
      </c>
      <c r="I193" s="252" t="s">
        <v>557</v>
      </c>
      <c r="J193" s="252"/>
      <c r="K193" s="300"/>
    </row>
    <row r="194" s="1" customFormat="1" ht="15" customHeight="1">
      <c r="B194" s="277"/>
      <c r="C194" s="313" t="s">
        <v>620</v>
      </c>
      <c r="D194" s="252"/>
      <c r="E194" s="252"/>
      <c r="F194" s="275" t="s">
        <v>528</v>
      </c>
      <c r="G194" s="252"/>
      <c r="H194" s="252" t="s">
        <v>621</v>
      </c>
      <c r="I194" s="252" t="s">
        <v>557</v>
      </c>
      <c r="J194" s="252"/>
      <c r="K194" s="300"/>
    </row>
    <row r="195" s="1" customFormat="1" ht="15" customHeight="1">
      <c r="B195" s="306"/>
      <c r="C195" s="321"/>
      <c r="D195" s="286"/>
      <c r="E195" s="286"/>
      <c r="F195" s="286"/>
      <c r="G195" s="286"/>
      <c r="H195" s="286"/>
      <c r="I195" s="286"/>
      <c r="J195" s="286"/>
      <c r="K195" s="307"/>
    </row>
    <row r="196" s="1" customFormat="1" ht="18.75" customHeight="1">
      <c r="B196" s="288"/>
      <c r="C196" s="298"/>
      <c r="D196" s="298"/>
      <c r="E196" s="298"/>
      <c r="F196" s="308"/>
      <c r="G196" s="298"/>
      <c r="H196" s="298"/>
      <c r="I196" s="298"/>
      <c r="J196" s="298"/>
      <c r="K196" s="288"/>
    </row>
    <row r="197" s="1" customFormat="1" ht="18.75" customHeight="1">
      <c r="B197" s="288"/>
      <c r="C197" s="298"/>
      <c r="D197" s="298"/>
      <c r="E197" s="298"/>
      <c r="F197" s="308"/>
      <c r="G197" s="298"/>
      <c r="H197" s="298"/>
      <c r="I197" s="298"/>
      <c r="J197" s="298"/>
      <c r="K197" s="288"/>
    </row>
    <row r="198" s="1" customFormat="1" ht="18.75" customHeight="1">
      <c r="B198" s="260"/>
      <c r="C198" s="260"/>
      <c r="D198" s="260"/>
      <c r="E198" s="260"/>
      <c r="F198" s="260"/>
      <c r="G198" s="260"/>
      <c r="H198" s="260"/>
      <c r="I198" s="260"/>
      <c r="J198" s="260"/>
      <c r="K198" s="260"/>
    </row>
    <row r="199" s="1" customFormat="1" ht="13.5">
      <c r="B199" s="239"/>
      <c r="C199" s="240"/>
      <c r="D199" s="240"/>
      <c r="E199" s="240"/>
      <c r="F199" s="240"/>
      <c r="G199" s="240"/>
      <c r="H199" s="240"/>
      <c r="I199" s="240"/>
      <c r="J199" s="240"/>
      <c r="K199" s="241"/>
    </row>
    <row r="200" s="1" customFormat="1" ht="21">
      <c r="B200" s="242"/>
      <c r="C200" s="243" t="s">
        <v>622</v>
      </c>
      <c r="D200" s="243"/>
      <c r="E200" s="243"/>
      <c r="F200" s="243"/>
      <c r="G200" s="243"/>
      <c r="H200" s="243"/>
      <c r="I200" s="243"/>
      <c r="J200" s="243"/>
      <c r="K200" s="244"/>
    </row>
    <row r="201" s="1" customFormat="1" ht="25.5" customHeight="1">
      <c r="B201" s="242"/>
      <c r="C201" s="322" t="s">
        <v>623</v>
      </c>
      <c r="D201" s="322"/>
      <c r="E201" s="322"/>
      <c r="F201" s="322" t="s">
        <v>624</v>
      </c>
      <c r="G201" s="323"/>
      <c r="H201" s="322" t="s">
        <v>625</v>
      </c>
      <c r="I201" s="322"/>
      <c r="J201" s="322"/>
      <c r="K201" s="244"/>
    </row>
    <row r="202" s="1" customFormat="1" ht="5.25" customHeight="1">
      <c r="B202" s="277"/>
      <c r="C202" s="272"/>
      <c r="D202" s="272"/>
      <c r="E202" s="272"/>
      <c r="F202" s="272"/>
      <c r="G202" s="298"/>
      <c r="H202" s="272"/>
      <c r="I202" s="272"/>
      <c r="J202" s="272"/>
      <c r="K202" s="300"/>
    </row>
    <row r="203" s="1" customFormat="1" ht="15" customHeight="1">
      <c r="B203" s="277"/>
      <c r="C203" s="252" t="s">
        <v>615</v>
      </c>
      <c r="D203" s="252"/>
      <c r="E203" s="252"/>
      <c r="F203" s="275" t="s">
        <v>40</v>
      </c>
      <c r="G203" s="252"/>
      <c r="H203" s="252" t="s">
        <v>626</v>
      </c>
      <c r="I203" s="252"/>
      <c r="J203" s="252"/>
      <c r="K203" s="300"/>
    </row>
    <row r="204" s="1" customFormat="1" ht="15" customHeight="1">
      <c r="B204" s="277"/>
      <c r="C204" s="252"/>
      <c r="D204" s="252"/>
      <c r="E204" s="252"/>
      <c r="F204" s="275" t="s">
        <v>41</v>
      </c>
      <c r="G204" s="252"/>
      <c r="H204" s="252" t="s">
        <v>627</v>
      </c>
      <c r="I204" s="252"/>
      <c r="J204" s="252"/>
      <c r="K204" s="300"/>
    </row>
    <row r="205" s="1" customFormat="1" ht="15" customHeight="1">
      <c r="B205" s="277"/>
      <c r="C205" s="252"/>
      <c r="D205" s="252"/>
      <c r="E205" s="252"/>
      <c r="F205" s="275" t="s">
        <v>44</v>
      </c>
      <c r="G205" s="252"/>
      <c r="H205" s="252" t="s">
        <v>628</v>
      </c>
      <c r="I205" s="252"/>
      <c r="J205" s="252"/>
      <c r="K205" s="300"/>
    </row>
    <row r="206" s="1" customFormat="1" ht="15" customHeight="1">
      <c r="B206" s="277"/>
      <c r="C206" s="252"/>
      <c r="D206" s="252"/>
      <c r="E206" s="252"/>
      <c r="F206" s="275" t="s">
        <v>42</v>
      </c>
      <c r="G206" s="252"/>
      <c r="H206" s="252" t="s">
        <v>629</v>
      </c>
      <c r="I206" s="252"/>
      <c r="J206" s="252"/>
      <c r="K206" s="300"/>
    </row>
    <row r="207" s="1" customFormat="1" ht="15" customHeight="1">
      <c r="B207" s="277"/>
      <c r="C207" s="252"/>
      <c r="D207" s="252"/>
      <c r="E207" s="252"/>
      <c r="F207" s="275" t="s">
        <v>43</v>
      </c>
      <c r="G207" s="252"/>
      <c r="H207" s="252" t="s">
        <v>630</v>
      </c>
      <c r="I207" s="252"/>
      <c r="J207" s="252"/>
      <c r="K207" s="300"/>
    </row>
    <row r="208" s="1" customFormat="1" ht="15" customHeight="1">
      <c r="B208" s="277"/>
      <c r="C208" s="252"/>
      <c r="D208" s="252"/>
      <c r="E208" s="252"/>
      <c r="F208" s="275"/>
      <c r="G208" s="252"/>
      <c r="H208" s="252"/>
      <c r="I208" s="252"/>
      <c r="J208" s="252"/>
      <c r="K208" s="300"/>
    </row>
    <row r="209" s="1" customFormat="1" ht="15" customHeight="1">
      <c r="B209" s="277"/>
      <c r="C209" s="252" t="s">
        <v>569</v>
      </c>
      <c r="D209" s="252"/>
      <c r="E209" s="252"/>
      <c r="F209" s="275" t="s">
        <v>76</v>
      </c>
      <c r="G209" s="252"/>
      <c r="H209" s="252" t="s">
        <v>631</v>
      </c>
      <c r="I209" s="252"/>
      <c r="J209" s="252"/>
      <c r="K209" s="300"/>
    </row>
    <row r="210" s="1" customFormat="1" ht="15" customHeight="1">
      <c r="B210" s="277"/>
      <c r="C210" s="252"/>
      <c r="D210" s="252"/>
      <c r="E210" s="252"/>
      <c r="F210" s="275" t="s">
        <v>465</v>
      </c>
      <c r="G210" s="252"/>
      <c r="H210" s="252" t="s">
        <v>466</v>
      </c>
      <c r="I210" s="252"/>
      <c r="J210" s="252"/>
      <c r="K210" s="300"/>
    </row>
    <row r="211" s="1" customFormat="1" ht="15" customHeight="1">
      <c r="B211" s="277"/>
      <c r="C211" s="252"/>
      <c r="D211" s="252"/>
      <c r="E211" s="252"/>
      <c r="F211" s="275" t="s">
        <v>463</v>
      </c>
      <c r="G211" s="252"/>
      <c r="H211" s="252" t="s">
        <v>632</v>
      </c>
      <c r="I211" s="252"/>
      <c r="J211" s="252"/>
      <c r="K211" s="300"/>
    </row>
    <row r="212" s="1" customFormat="1" ht="15" customHeight="1">
      <c r="B212" s="324"/>
      <c r="C212" s="252"/>
      <c r="D212" s="252"/>
      <c r="E212" s="252"/>
      <c r="F212" s="275" t="s">
        <v>84</v>
      </c>
      <c r="G212" s="313"/>
      <c r="H212" s="304" t="s">
        <v>467</v>
      </c>
      <c r="I212" s="304"/>
      <c r="J212" s="304"/>
      <c r="K212" s="325"/>
    </row>
    <row r="213" s="1" customFormat="1" ht="15" customHeight="1">
      <c r="B213" s="324"/>
      <c r="C213" s="252"/>
      <c r="D213" s="252"/>
      <c r="E213" s="252"/>
      <c r="F213" s="275" t="s">
        <v>468</v>
      </c>
      <c r="G213" s="313"/>
      <c r="H213" s="304" t="s">
        <v>633</v>
      </c>
      <c r="I213" s="304"/>
      <c r="J213" s="304"/>
      <c r="K213" s="325"/>
    </row>
    <row r="214" s="1" customFormat="1" ht="15" customHeight="1">
      <c r="B214" s="324"/>
      <c r="C214" s="252"/>
      <c r="D214" s="252"/>
      <c r="E214" s="252"/>
      <c r="F214" s="275"/>
      <c r="G214" s="313"/>
      <c r="H214" s="304"/>
      <c r="I214" s="304"/>
      <c r="J214" s="304"/>
      <c r="K214" s="325"/>
    </row>
    <row r="215" s="1" customFormat="1" ht="15" customHeight="1">
      <c r="B215" s="324"/>
      <c r="C215" s="252" t="s">
        <v>593</v>
      </c>
      <c r="D215" s="252"/>
      <c r="E215" s="252"/>
      <c r="F215" s="275">
        <v>1</v>
      </c>
      <c r="G215" s="313"/>
      <c r="H215" s="304" t="s">
        <v>634</v>
      </c>
      <c r="I215" s="304"/>
      <c r="J215" s="304"/>
      <c r="K215" s="325"/>
    </row>
    <row r="216" s="1" customFormat="1" ht="15" customHeight="1">
      <c r="B216" s="324"/>
      <c r="C216" s="252"/>
      <c r="D216" s="252"/>
      <c r="E216" s="252"/>
      <c r="F216" s="275">
        <v>2</v>
      </c>
      <c r="G216" s="313"/>
      <c r="H216" s="304" t="s">
        <v>635</v>
      </c>
      <c r="I216" s="304"/>
      <c r="J216" s="304"/>
      <c r="K216" s="325"/>
    </row>
    <row r="217" s="1" customFormat="1" ht="15" customHeight="1">
      <c r="B217" s="324"/>
      <c r="C217" s="252"/>
      <c r="D217" s="252"/>
      <c r="E217" s="252"/>
      <c r="F217" s="275">
        <v>3</v>
      </c>
      <c r="G217" s="313"/>
      <c r="H217" s="304" t="s">
        <v>636</v>
      </c>
      <c r="I217" s="304"/>
      <c r="J217" s="304"/>
      <c r="K217" s="325"/>
    </row>
    <row r="218" s="1" customFormat="1" ht="15" customHeight="1">
      <c r="B218" s="324"/>
      <c r="C218" s="252"/>
      <c r="D218" s="252"/>
      <c r="E218" s="252"/>
      <c r="F218" s="275">
        <v>4</v>
      </c>
      <c r="G218" s="313"/>
      <c r="H218" s="304" t="s">
        <v>637</v>
      </c>
      <c r="I218" s="304"/>
      <c r="J218" s="304"/>
      <c r="K218" s="325"/>
    </row>
    <row r="219" s="1" customFormat="1" ht="12.75" customHeight="1">
      <c r="B219" s="326"/>
      <c r="C219" s="327"/>
      <c r="D219" s="327"/>
      <c r="E219" s="327"/>
      <c r="F219" s="327"/>
      <c r="G219" s="327"/>
      <c r="H219" s="327"/>
      <c r="I219" s="327"/>
      <c r="J219" s="327"/>
      <c r="K219" s="328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Modrá Petra, DiS.</dc:creator>
  <cp:lastModifiedBy>Modrá Petra, DiS.</cp:lastModifiedBy>
  <dcterms:created xsi:type="dcterms:W3CDTF">2026-04-27T09:51:52Z</dcterms:created>
  <dcterms:modified xsi:type="dcterms:W3CDTF">2026-04-27T09:51:55Z</dcterms:modified>
</cp:coreProperties>
</file>